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75" windowWidth="19440" windowHeight="7140" activeTab="1"/>
  </bookViews>
  <sheets>
    <sheet name="Plan de Reuniones" sheetId="1" r:id="rId1"/>
    <sheet name="Distribucion Semanal" sheetId="2" r:id="rId2"/>
  </sheets>
  <calcPr calcId="124519"/>
</workbook>
</file>

<file path=xl/calcChain.xml><?xml version="1.0" encoding="utf-8"?>
<calcChain xmlns="http://schemas.openxmlformats.org/spreadsheetml/2006/main">
  <c r="S13" i="2"/>
  <c r="Z12"/>
  <c r="E18"/>
  <c r="L15"/>
  <c r="K30"/>
  <c r="AA7"/>
  <c r="T7"/>
  <c r="M7"/>
  <c r="F7"/>
  <c r="E7" l="1"/>
  <c r="J4" i="1"/>
  <c r="Y8" i="2"/>
  <c r="B8"/>
  <c r="P8"/>
  <c r="X30"/>
  <c r="Q30"/>
  <c r="J30"/>
  <c r="C30"/>
  <c r="Q8"/>
  <c r="C8"/>
  <c r="R7"/>
  <c r="D7"/>
  <c r="V41" l="1"/>
  <c r="V42" s="1"/>
  <c r="V43" s="1"/>
  <c r="V37"/>
  <c r="V38" s="1"/>
  <c r="V39" s="1"/>
  <c r="V33"/>
  <c r="V34" s="1"/>
  <c r="V35" s="1"/>
  <c r="V29"/>
  <c r="V30" s="1"/>
  <c r="V31" s="1"/>
  <c r="V25"/>
  <c r="V26" s="1"/>
  <c r="V27" s="1"/>
  <c r="V21"/>
  <c r="V22" s="1"/>
  <c r="V23" s="1"/>
  <c r="V17"/>
  <c r="V18" s="1"/>
  <c r="V19" s="1"/>
  <c r="V13"/>
  <c r="V14" s="1"/>
  <c r="V15" s="1"/>
  <c r="V9"/>
  <c r="V10" s="1"/>
  <c r="V11" s="1"/>
  <c r="V5"/>
  <c r="V6" s="1"/>
  <c r="V7" s="1"/>
  <c r="O41"/>
  <c r="O42" s="1"/>
  <c r="O43" s="1"/>
  <c r="O37"/>
  <c r="O38" s="1"/>
  <c r="O39" s="1"/>
  <c r="O33"/>
  <c r="O34" s="1"/>
  <c r="O35" s="1"/>
  <c r="O29"/>
  <c r="O30" s="1"/>
  <c r="O31" s="1"/>
  <c r="O25"/>
  <c r="O26" s="1"/>
  <c r="O27" s="1"/>
  <c r="O21"/>
  <c r="O22" s="1"/>
  <c r="O23" s="1"/>
  <c r="O17"/>
  <c r="O18" s="1"/>
  <c r="O19" s="1"/>
  <c r="O13"/>
  <c r="O14" s="1"/>
  <c r="O15" s="1"/>
  <c r="O9"/>
  <c r="O10" s="1"/>
  <c r="O11" s="1"/>
  <c r="O5"/>
  <c r="O6" s="1"/>
  <c r="O7" s="1"/>
  <c r="H41"/>
  <c r="H42" s="1"/>
  <c r="H43" s="1"/>
  <c r="H37"/>
  <c r="H38" s="1"/>
  <c r="H39" s="1"/>
  <c r="H33"/>
  <c r="H34" s="1"/>
  <c r="H35" s="1"/>
  <c r="H29"/>
  <c r="H30" s="1"/>
  <c r="H31" s="1"/>
  <c r="H25"/>
  <c r="H26" s="1"/>
  <c r="H27" s="1"/>
  <c r="H21"/>
  <c r="H22" s="1"/>
  <c r="H23" s="1"/>
  <c r="H17"/>
  <c r="H18" s="1"/>
  <c r="H19" s="1"/>
  <c r="H13"/>
  <c r="H14" s="1"/>
  <c r="H15" s="1"/>
  <c r="H9"/>
  <c r="H10" s="1"/>
  <c r="H11" s="1"/>
  <c r="H5"/>
  <c r="H6" s="1"/>
  <c r="H7" s="1"/>
  <c r="A5"/>
  <c r="A6" s="1"/>
  <c r="A7" s="1"/>
  <c r="A9" s="1"/>
  <c r="A10" s="1"/>
  <c r="A11" s="1"/>
  <c r="A13" s="1"/>
  <c r="A14" s="1"/>
  <c r="A15" s="1"/>
  <c r="A17" s="1"/>
  <c r="A18" s="1"/>
  <c r="A19" s="1"/>
  <c r="A21" s="1"/>
  <c r="A22" s="1"/>
  <c r="A23" s="1"/>
  <c r="A25" s="1"/>
  <c r="A26" s="1"/>
  <c r="A27" s="1"/>
  <c r="A29" s="1"/>
  <c r="A30" s="1"/>
  <c r="A31" s="1"/>
  <c r="A33" s="1"/>
  <c r="A34" s="1"/>
  <c r="A35" s="1"/>
  <c r="A37" s="1"/>
  <c r="A38" s="1"/>
  <c r="A39" s="1"/>
  <c r="A41" s="1"/>
  <c r="A42" s="1"/>
  <c r="A43" s="1"/>
  <c r="J3" i="1"/>
  <c r="J2" s="1"/>
</calcChain>
</file>

<file path=xl/comments1.xml><?xml version="1.0" encoding="utf-8"?>
<comments xmlns="http://schemas.openxmlformats.org/spreadsheetml/2006/main">
  <authors>
    <author>Andres</author>
  </authors>
  <commentList>
    <comment ref="G6" authorId="0">
      <text>
        <r>
          <rPr>
            <b/>
            <sz val="9"/>
            <color indexed="81"/>
            <rFont val="Tahoma"/>
            <family val="2"/>
          </rPr>
          <t>1 lunes. Lease primer lunes del mes.</t>
        </r>
      </text>
    </comment>
  </commentList>
</comments>
</file>

<file path=xl/sharedStrings.xml><?xml version="1.0" encoding="utf-8"?>
<sst xmlns="http://schemas.openxmlformats.org/spreadsheetml/2006/main" count="458" uniqueCount="179">
  <si>
    <t>LUN</t>
  </si>
  <si>
    <t>MAR</t>
  </si>
  <si>
    <t>MIE</t>
  </si>
  <si>
    <t>JUE</t>
  </si>
  <si>
    <t>VIE</t>
  </si>
  <si>
    <t xml:space="preserve">PLAN DE REUNIONES </t>
  </si>
  <si>
    <t>dia</t>
  </si>
  <si>
    <t>horas</t>
  </si>
  <si>
    <t>Minutos</t>
  </si>
  <si>
    <t>OBJETIVO</t>
  </si>
  <si>
    <t>OBSERVACION</t>
  </si>
  <si>
    <t xml:space="preserve">Fecha </t>
  </si>
  <si>
    <t>HORA</t>
  </si>
  <si>
    <t>ENFOQUE</t>
  </si>
  <si>
    <t>Gcia Ejec</t>
  </si>
  <si>
    <t>Gcia CDG</t>
  </si>
  <si>
    <t>Gcia Adm</t>
  </si>
  <si>
    <t>Gcia PST</t>
  </si>
  <si>
    <t>Contador</t>
  </si>
  <si>
    <t>Resp Mkt</t>
  </si>
  <si>
    <t>Jefe Prod</t>
  </si>
  <si>
    <t>Resp Log</t>
  </si>
  <si>
    <t>Resp Compras</t>
  </si>
  <si>
    <t>Resp Sist</t>
  </si>
  <si>
    <t xml:space="preserve">Quincenal </t>
  </si>
  <si>
    <t>LP</t>
  </si>
  <si>
    <t>+</t>
  </si>
  <si>
    <t>Mes</t>
  </si>
  <si>
    <t xml:space="preserve">CP </t>
  </si>
  <si>
    <t>Quincenal</t>
  </si>
  <si>
    <t>-</t>
  </si>
  <si>
    <t>CP</t>
  </si>
  <si>
    <t>MP / LP</t>
  </si>
  <si>
    <t>Ventas (UEN Mar, UEN Equ&amp;Acc, UEN Cons)</t>
  </si>
  <si>
    <t>2 Miercoles</t>
  </si>
  <si>
    <t>Post Venta (UEN ST, UEN Rep&amp;Flu)</t>
  </si>
  <si>
    <t>Proyectos (UEN Proy)</t>
  </si>
  <si>
    <t>1100 - 1130</t>
  </si>
  <si>
    <t>Sistemas</t>
  </si>
  <si>
    <t>2 Jueves</t>
  </si>
  <si>
    <t>Produccion</t>
  </si>
  <si>
    <t>Logistica</t>
  </si>
  <si>
    <t>Administración</t>
  </si>
  <si>
    <t>2 Viernes</t>
  </si>
  <si>
    <t>Mesa de iniciativas</t>
  </si>
  <si>
    <t>Semanal</t>
  </si>
  <si>
    <t>1 Martes</t>
  </si>
  <si>
    <t>1430 - 1530</t>
  </si>
  <si>
    <t>3 martes</t>
  </si>
  <si>
    <t>1 Viernes</t>
  </si>
  <si>
    <t>3 lunes</t>
  </si>
  <si>
    <t>1 lunes</t>
  </si>
  <si>
    <t>Semana</t>
  </si>
  <si>
    <t>(Reing)</t>
  </si>
  <si>
    <t>(Me)</t>
  </si>
  <si>
    <t>(Cc)</t>
  </si>
  <si>
    <t>(Cv)</t>
  </si>
  <si>
    <t>(Pvo)</t>
  </si>
  <si>
    <t>(Dir)</t>
  </si>
  <si>
    <t>DIRECTORIO</t>
  </si>
  <si>
    <t>PLANIFICACION FINANCIERA</t>
  </si>
  <si>
    <t>CLINICA VENTAS</t>
  </si>
  <si>
    <t xml:space="preserve">CIRCULO DE CALIDAD </t>
  </si>
  <si>
    <t>REINGENIERIA DE PROCESOS</t>
  </si>
  <si>
    <t>(Cdg)</t>
  </si>
  <si>
    <t>CONTROL DE GESTION</t>
  </si>
  <si>
    <t>(Git)</t>
  </si>
  <si>
    <t>GESTION IT</t>
  </si>
  <si>
    <t>PLANEACION ESTRATEGICA UEN, USC</t>
  </si>
  <si>
    <t>(Pe)</t>
  </si>
  <si>
    <t xml:space="preserve">Seguimiento </t>
  </si>
  <si>
    <t>900 - 1030</t>
  </si>
  <si>
    <t>830 - 930</t>
  </si>
  <si>
    <t>945 - 1045</t>
  </si>
  <si>
    <t>1145 - 1215</t>
  </si>
  <si>
    <t>Marketing</t>
  </si>
  <si>
    <t>CP / LP</t>
  </si>
  <si>
    <t xml:space="preserve">Planificacion </t>
  </si>
  <si>
    <t>Exposición MaKT / Gcia Vtas</t>
  </si>
  <si>
    <t>1 Jueves</t>
  </si>
  <si>
    <t>900-1300</t>
  </si>
  <si>
    <t>900-1100</t>
  </si>
  <si>
    <t>3 Jueves</t>
  </si>
  <si>
    <t>Seguridad y Salud Ocupacional  (SySO)</t>
  </si>
  <si>
    <t xml:space="preserve">NOMBRE REUNION </t>
  </si>
  <si>
    <t>CODIGO</t>
  </si>
  <si>
    <t>Planteamiento de Iniciativas o situaciones especiales a analizar para mejorar la operación de la oficina</t>
  </si>
  <si>
    <t>Revision de planes de Acción propuestos.</t>
  </si>
  <si>
    <t>VERSIÓN:</t>
  </si>
  <si>
    <t>COMITÉ DE PROYECTOS DE INGENIERIA</t>
  </si>
  <si>
    <t>(Cping)</t>
  </si>
  <si>
    <t>845 - 945</t>
  </si>
  <si>
    <t>GESTION INTERSYS DO BRASIL</t>
  </si>
  <si>
    <t>(Gbra)</t>
  </si>
  <si>
    <t>PERIODO</t>
  </si>
  <si>
    <t>Min Max</t>
  </si>
  <si>
    <t>PLANIFICACION DE VENTAS Y OPERACIONES</t>
  </si>
  <si>
    <t>1 Lunes</t>
  </si>
  <si>
    <t>Mini Pvo</t>
  </si>
  <si>
    <t>Seguimiento de actividades en la primera quincena</t>
  </si>
  <si>
    <t>(Mini Pvo)</t>
  </si>
  <si>
    <t>Marketing Estrategico</t>
  </si>
  <si>
    <t>Viernes</t>
  </si>
  <si>
    <t>P-FIN CP</t>
  </si>
  <si>
    <t>P-FIN LP</t>
  </si>
  <si>
    <t>Mensual</t>
  </si>
  <si>
    <t>Jueves</t>
  </si>
  <si>
    <t xml:space="preserve">( -) </t>
  </si>
  <si>
    <t>( + )</t>
  </si>
  <si>
    <t>OBLIGATORIO</t>
  </si>
  <si>
    <t xml:space="preserve">OPCIONAL / INVITADO </t>
  </si>
  <si>
    <t>Adm Bue</t>
  </si>
  <si>
    <t>Ana Neg&amp;Pro</t>
  </si>
  <si>
    <t>2 miercoles</t>
  </si>
  <si>
    <t>1000 - 1200</t>
  </si>
  <si>
    <t>Planificacion  / Seguimiento</t>
  </si>
  <si>
    <t>900 -1000</t>
  </si>
  <si>
    <t>Compartir la Estrategia con la organización.</t>
  </si>
  <si>
    <t>Team L. Pro</t>
  </si>
  <si>
    <t>Tea.Le.ST</t>
  </si>
  <si>
    <t>(Cdg) Ventas</t>
  </si>
  <si>
    <t>(Cdg) PostVta</t>
  </si>
  <si>
    <t>(Cdg) Proyectos</t>
  </si>
  <si>
    <t>(Cdg) Sistemas</t>
  </si>
  <si>
    <t>(Cdg) Admin</t>
  </si>
  <si>
    <t>(Cdg) MKT</t>
  </si>
  <si>
    <t xml:space="preserve">Revisión al presupuesto Maestro, para detectar necesidades </t>
  </si>
  <si>
    <t xml:space="preserve">Compartir conocimiento y experiencias entre las areas. Analisis de necesidades de Clientes potenciales e identificación de mejor opción a ofrecerse por el cliente. Simulación de Ventas, tecnicas de Cierre de Negocio, Charlas técnicas, Capacitación al grupo de clientes. </t>
  </si>
  <si>
    <t>Conocer a nuestros clientes y a nuestra competencia, presentación sobre analisis desarrollados al respecto.</t>
  </si>
  <si>
    <t>(ME)</t>
  </si>
  <si>
    <t>845 - 1115</t>
  </si>
  <si>
    <t>845 - 915</t>
  </si>
  <si>
    <t>Martes</t>
  </si>
  <si>
    <t>1530 - 1630</t>
  </si>
  <si>
    <t>1430 - 1515</t>
  </si>
  <si>
    <t>(Cdg) Log</t>
  </si>
  <si>
    <t>(Cdg) Producción</t>
  </si>
  <si>
    <t>(Cdg) Seg E Hig</t>
  </si>
  <si>
    <t>830 - 900</t>
  </si>
  <si>
    <t>915 - 945</t>
  </si>
  <si>
    <t>1000 - 1030</t>
  </si>
  <si>
    <t>Gcia Oper</t>
  </si>
  <si>
    <t>Res SeHig</t>
  </si>
  <si>
    <t>Planificacion y Seguimiento</t>
  </si>
  <si>
    <t>4 Miercoles</t>
  </si>
  <si>
    <t xml:space="preserve">Comunicar y compartir la estrategica Corporativa y sus avances,  con los Gerentes y Responsables de área. Para alinear la estrategia de UEN / USC con los lineamientos directivos. </t>
  </si>
  <si>
    <t>Sup Vta</t>
  </si>
  <si>
    <r>
      <rPr>
        <sz val="11"/>
        <color rgb="FFFF0000"/>
        <rFont val="Calibri"/>
        <family val="2"/>
        <scheme val="minor"/>
      </rPr>
      <t>(1Jue)  1130 -1215</t>
    </r>
    <r>
      <rPr>
        <sz val="11"/>
        <color theme="1"/>
        <rFont val="Calibri"/>
        <family val="2"/>
        <scheme val="minor"/>
      </rPr>
      <t xml:space="preserve"> (2jue) 1045-1130 </t>
    </r>
    <r>
      <rPr>
        <sz val="11"/>
        <color rgb="FFFF0000"/>
        <rFont val="Calibri"/>
        <family val="2"/>
        <scheme val="minor"/>
      </rPr>
      <t>(3Jue) 1015-1100</t>
    </r>
    <r>
      <rPr>
        <sz val="11"/>
        <color theme="1"/>
        <rFont val="Calibri"/>
        <family val="2"/>
        <scheme val="minor"/>
      </rPr>
      <t xml:space="preserve"> (4Jue)  1045-1100</t>
    </r>
  </si>
  <si>
    <r>
      <rPr>
        <sz val="11"/>
        <color rgb="FFFF0000"/>
        <rFont val="Calibri"/>
        <family val="2"/>
        <scheme val="minor"/>
      </rPr>
      <t xml:space="preserve">(DR) </t>
    </r>
    <r>
      <rPr>
        <sz val="11"/>
        <color theme="1"/>
        <rFont val="Calibri"/>
        <family val="2"/>
        <scheme val="minor"/>
      </rPr>
      <t xml:space="preserve">DIRECTORIO, </t>
    </r>
    <r>
      <rPr>
        <sz val="11"/>
        <color rgb="FFFF0000"/>
        <rFont val="Calibri"/>
        <family val="2"/>
        <scheme val="minor"/>
      </rPr>
      <t>(Pvo)</t>
    </r>
    <r>
      <rPr>
        <sz val="11"/>
        <color theme="1"/>
        <rFont val="Calibri"/>
        <family val="2"/>
        <scheme val="minor"/>
      </rPr>
      <t xml:space="preserve"> PLANIFICACION VENTA Y OPERACIONES, </t>
    </r>
    <r>
      <rPr>
        <sz val="11"/>
        <color rgb="FFFF0000"/>
        <rFont val="Calibri"/>
        <family val="2"/>
        <scheme val="minor"/>
      </rPr>
      <t>(P-f)</t>
    </r>
    <r>
      <rPr>
        <sz val="11"/>
        <color theme="1"/>
        <rFont val="Calibri"/>
        <family val="2"/>
        <scheme val="minor"/>
      </rPr>
      <t xml:space="preserve"> PLANIFICACION FINANCIERA, </t>
    </r>
    <r>
      <rPr>
        <sz val="11"/>
        <color rgb="FFFF0000"/>
        <rFont val="Calibri"/>
        <family val="2"/>
        <scheme val="minor"/>
      </rPr>
      <t>(Cping)</t>
    </r>
    <r>
      <rPr>
        <sz val="11"/>
        <color theme="1"/>
        <rFont val="Calibri"/>
        <family val="2"/>
        <scheme val="minor"/>
      </rPr>
      <t xml:space="preserve"> COMITÉ DE PROYECTOS DE INGENIERIA, </t>
    </r>
    <r>
      <rPr>
        <sz val="11"/>
        <color rgb="FFFF0000"/>
        <rFont val="Calibri"/>
        <family val="2"/>
        <scheme val="minor"/>
      </rPr>
      <t xml:space="preserve">(Cv) </t>
    </r>
    <r>
      <rPr>
        <sz val="11"/>
        <color theme="1"/>
        <rFont val="Calibri"/>
        <family val="2"/>
        <scheme val="minor"/>
      </rPr>
      <t>CLINICA VENTAS,</t>
    </r>
    <r>
      <rPr>
        <sz val="11"/>
        <color rgb="FFFF0000"/>
        <rFont val="Calibri"/>
        <family val="2"/>
        <scheme val="minor"/>
      </rPr>
      <t xml:space="preserve"> (Cc)</t>
    </r>
    <r>
      <rPr>
        <sz val="11"/>
        <color theme="1"/>
        <rFont val="Calibri"/>
        <family val="2"/>
        <scheme val="minor"/>
      </rPr>
      <t xml:space="preserve"> CIRCULO DE CALIDAD, </t>
    </r>
    <r>
      <rPr>
        <sz val="11"/>
        <color rgb="FFFF0000"/>
        <rFont val="Calibri"/>
        <family val="2"/>
        <scheme val="minor"/>
      </rPr>
      <t>(Reing)</t>
    </r>
    <r>
      <rPr>
        <sz val="11"/>
        <color theme="1"/>
        <rFont val="Calibri"/>
        <family val="2"/>
        <scheme val="minor"/>
      </rPr>
      <t xml:space="preserve"> REINGENIERIA DE PROCESOS,</t>
    </r>
    <r>
      <rPr>
        <sz val="11"/>
        <color rgb="FFFF0000"/>
        <rFont val="Calibri"/>
        <family val="2"/>
        <scheme val="minor"/>
      </rPr>
      <t xml:space="preserve"> (Me)</t>
    </r>
    <r>
      <rPr>
        <sz val="11"/>
        <color theme="1"/>
        <rFont val="Calibri"/>
        <family val="2"/>
        <scheme val="minor"/>
      </rPr>
      <t xml:space="preserve"> MARKETING ESTRATEGICO, </t>
    </r>
    <r>
      <rPr>
        <sz val="11"/>
        <color rgb="FFFF0000"/>
        <rFont val="Calibri"/>
        <family val="2"/>
        <scheme val="minor"/>
      </rPr>
      <t xml:space="preserve"> (Cdg)</t>
    </r>
    <r>
      <rPr>
        <sz val="11"/>
        <color theme="1"/>
        <rFont val="Calibri"/>
        <family val="2"/>
        <scheme val="minor"/>
      </rPr>
      <t xml:space="preserve"> CONTROL DE GESTION,</t>
    </r>
    <r>
      <rPr>
        <sz val="11"/>
        <color rgb="FFFF0000"/>
        <rFont val="Calibri"/>
        <family val="2"/>
        <scheme val="minor"/>
      </rPr>
      <t xml:space="preserve"> (Git)</t>
    </r>
    <r>
      <rPr>
        <sz val="11"/>
        <color theme="1"/>
        <rFont val="Calibri"/>
        <family val="2"/>
        <scheme val="minor"/>
      </rPr>
      <t xml:space="preserve"> GESTION IT, </t>
    </r>
    <r>
      <rPr>
        <sz val="11"/>
        <color rgb="FFFF0000"/>
        <rFont val="Calibri"/>
        <family val="2"/>
        <scheme val="minor"/>
      </rPr>
      <t>(Pe)</t>
    </r>
    <r>
      <rPr>
        <sz val="11"/>
        <color theme="1"/>
        <rFont val="Calibri"/>
        <family val="2"/>
        <scheme val="minor"/>
      </rPr>
      <t xml:space="preserve"> PLANEACION ESTRATEGICA UEN/USC, </t>
    </r>
    <r>
      <rPr>
        <sz val="11"/>
        <color rgb="FFFF0000"/>
        <rFont val="Calibri"/>
        <family val="2"/>
        <scheme val="minor"/>
      </rPr>
      <t>(Gbra)</t>
    </r>
    <r>
      <rPr>
        <sz val="11"/>
        <color theme="1"/>
        <rFont val="Calibri"/>
        <family val="2"/>
        <scheme val="minor"/>
      </rPr>
      <t xml:space="preserve"> GESTION INTERSYS DO BRASIL.</t>
    </r>
  </si>
  <si>
    <t>Presidente / Vicepresidente Directorio</t>
  </si>
  <si>
    <t>Gerencia de Operaciones</t>
  </si>
  <si>
    <t>Gcia Financiera</t>
  </si>
  <si>
    <t xml:space="preserve">Gcia P&amp;ST </t>
  </si>
  <si>
    <t>Analista Neg &amp; Procesos</t>
  </si>
  <si>
    <t>Resp Sistemas</t>
  </si>
  <si>
    <t>Gerencia Ejecutiva / Gcia CDG</t>
  </si>
  <si>
    <t>Gcia Ejecutiva / Gcia CDG</t>
  </si>
  <si>
    <t>(PVO)</t>
  </si>
  <si>
    <t>845 -1015</t>
  </si>
  <si>
    <t>845 - 1015</t>
  </si>
  <si>
    <t>1 Miercoles</t>
  </si>
  <si>
    <t>3 Miercoles</t>
  </si>
  <si>
    <t>Super Vtas / Apoyará: Team Leader ST</t>
  </si>
  <si>
    <t>1030 - 1115</t>
  </si>
  <si>
    <t>Analisis de Requerimientos y Planificación</t>
  </si>
  <si>
    <t>Definición de Requerimientos y generación del PVO</t>
  </si>
  <si>
    <t xml:space="preserve">Seguimiento Pvo (En caso de Requerirse) </t>
  </si>
  <si>
    <t>Delimitar Politicas y tomar decisiones estrategicas a Nivel Corporativo. Revisión mensual al SIEG. Actualizacion del SIEG Corporativo.</t>
  </si>
  <si>
    <t>Planificación y valorizacion de requerimientos de compra demanda del cliente.</t>
  </si>
  <si>
    <t>Control de Gestion Flujo de caja y Capital de trabajo.</t>
  </si>
  <si>
    <t>Seguimiento de Oportunidades. Presentación de nuevos proyectos por parte de Ingeniería.  Seguimiento a la ejecución de los Proyectos en desarrollo. Presentacion de requerimientos de compras para cada proyecto. Seguimiento al plan de accion de la UEN para mejoras propuestas.</t>
  </si>
  <si>
    <t>Gestion de casos de Reclamos de clientes identificados desde el CRM. Plantear iniciativas a problemas de Calidad en producto y servicio. Medir grados de responsabilidad y resolución.</t>
  </si>
  <si>
    <t>Seguimiento a la evolucion del proceso de implmentación. Definición de tareas interdisciplinarias.</t>
  </si>
  <si>
    <t>Seguimiento al desempeño alcanzado por las diferentes USC, UEN de acuerdo al SIEG. El responsable con base en resultados deberá, actualizarlo y sugerir mejoras de desempeño de acuerdo a la estrategia Corporativa.</t>
  </si>
  <si>
    <t xml:space="preserve">Analisis de necesidades y requerimiento de Informacion Tecnológica. Desarrollo, mejora y planificacion de nuevas herramientas informaticas. </t>
  </si>
  <si>
    <t xml:space="preserve">Coordinación y Gestión de Actividades Multidisciplinaria con la Oficina de Brasil </t>
  </si>
  <si>
    <t>Moderador / Responsable</t>
  </si>
  <si>
    <t>Evolucion CMI/ME Corporativo mes, presentacion de Estados de Resultados</t>
  </si>
  <si>
    <t>Discusión de temas varios según agenda del Presidente de Dierctorio.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</si>
</sst>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3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6"/>
      <color rgb="FFFF0000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36"/>
      <color rgb="FF0070C0"/>
      <name val="Calibri"/>
      <family val="2"/>
      <scheme val="minor"/>
    </font>
    <font>
      <sz val="11"/>
      <color indexed="8"/>
      <name val="Calibri"/>
      <family val="2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09">
    <xf numFmtId="0" fontId="0" fillId="0" borderId="0" xfId="0"/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" fontId="0" fillId="2" borderId="1" xfId="0" applyNumberForma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16" fontId="0" fillId="2" borderId="4" xfId="0" applyNumberForma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 vertical="center" wrapText="1" shrinkToFit="1"/>
    </xf>
    <xf numFmtId="0" fontId="0" fillId="2" borderId="0" xfId="0" applyFill="1" applyAlignment="1">
      <alignment wrapText="1" shrinkToFit="1"/>
    </xf>
    <xf numFmtId="0" fontId="2" fillId="2" borderId="0" xfId="0" applyFont="1" applyFill="1"/>
    <xf numFmtId="0" fontId="0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wrapText="1" shrinkToFit="1"/>
    </xf>
    <xf numFmtId="0" fontId="0" fillId="2" borderId="0" xfId="0" applyFont="1" applyFill="1"/>
    <xf numFmtId="0" fontId="0" fillId="3" borderId="0" xfId="0" applyFont="1" applyFill="1" applyAlignment="1">
      <alignment horizontal="center" vertical="center" wrapText="1" shrinkToFit="1"/>
    </xf>
    <xf numFmtId="0" fontId="0" fillId="3" borderId="0" xfId="0" applyFont="1" applyFill="1" applyAlignment="1">
      <alignment wrapText="1" shrinkToFit="1"/>
    </xf>
    <xf numFmtId="0" fontId="0" fillId="3" borderId="0" xfId="0" applyFont="1" applyFill="1"/>
    <xf numFmtId="0" fontId="2" fillId="3" borderId="0" xfId="0" applyFont="1" applyFill="1" applyAlignment="1">
      <alignment wrapText="1" shrinkToFit="1"/>
    </xf>
    <xf numFmtId="0" fontId="2" fillId="2" borderId="0" xfId="0" applyFont="1" applyFill="1" applyAlignment="1">
      <alignment wrapText="1" shrinkToFit="1"/>
    </xf>
    <xf numFmtId="0" fontId="2" fillId="3" borderId="0" xfId="0" applyFont="1" applyFill="1" applyAlignment="1">
      <alignment horizontal="center" vertical="center" wrapText="1" shrinkToFit="1"/>
    </xf>
    <xf numFmtId="0" fontId="2" fillId="2" borderId="0" xfId="0" applyFont="1" applyFill="1" applyAlignment="1">
      <alignment horizontal="center" vertical="center" wrapText="1" shrinkToFit="1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/>
    <xf numFmtId="0" fontId="10" fillId="2" borderId="0" xfId="0" applyFont="1" applyFill="1"/>
    <xf numFmtId="0" fontId="11" fillId="5" borderId="0" xfId="1" applyFill="1" applyAlignment="1">
      <alignment horizontal="center" vertical="center"/>
    </xf>
    <xf numFmtId="0" fontId="0" fillId="2" borderId="0" xfId="0" applyFill="1" applyAlignment="1">
      <alignment wrapText="1"/>
    </xf>
    <xf numFmtId="0" fontId="10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center" vertical="center" wrapText="1" shrinkToFit="1"/>
    </xf>
    <xf numFmtId="0" fontId="0" fillId="2" borderId="0" xfId="0" applyFont="1" applyFill="1" applyBorder="1" applyAlignment="1">
      <alignment horizontal="center" vertical="center" wrapText="1" shrinkToFit="1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0" fontId="2" fillId="3" borderId="0" xfId="0" applyFont="1" applyFill="1" applyBorder="1" applyAlignment="1">
      <alignment vertical="center" wrapText="1" shrinkToFit="1"/>
    </xf>
    <xf numFmtId="0" fontId="0" fillId="2" borderId="0" xfId="0" applyFill="1" applyBorder="1"/>
    <xf numFmtId="0" fontId="0" fillId="3" borderId="0" xfId="0" applyFill="1"/>
    <xf numFmtId="0" fontId="2" fillId="3" borderId="0" xfId="0" applyFont="1" applyFill="1"/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1" fillId="6" borderId="6" xfId="1" applyFill="1" applyBorder="1" applyAlignment="1">
      <alignment horizontal="center" vertical="center" wrapText="1"/>
    </xf>
    <xf numFmtId="0" fontId="11" fillId="6" borderId="6" xfId="1" applyFill="1" applyBorder="1" applyAlignment="1">
      <alignment horizontal="center" vertical="center"/>
    </xf>
    <xf numFmtId="0" fontId="11" fillId="6" borderId="6" xfId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16" fontId="0" fillId="2" borderId="9" xfId="0" applyNumberForma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6" fontId="0" fillId="2" borderId="6" xfId="0" applyNumberForma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 shrinkToFit="1"/>
    </xf>
    <xf numFmtId="0" fontId="2" fillId="3" borderId="25" xfId="0" applyFont="1" applyFill="1" applyBorder="1" applyAlignment="1">
      <alignment horizontal="center" vertical="center" wrapText="1" shrinkToFit="1"/>
    </xf>
    <xf numFmtId="0" fontId="2" fillId="3" borderId="26" xfId="0" applyFont="1" applyFill="1" applyBorder="1" applyAlignment="1">
      <alignment horizontal="center" vertical="center" wrapText="1" shrinkToFit="1"/>
    </xf>
    <xf numFmtId="0" fontId="2" fillId="3" borderId="30" xfId="0" applyFont="1" applyFill="1" applyBorder="1" applyAlignment="1">
      <alignment horizontal="center" vertical="center" wrapText="1" shrinkToFit="1"/>
    </xf>
    <xf numFmtId="0" fontId="2" fillId="3" borderId="28" xfId="0" applyFont="1" applyFill="1" applyBorder="1" applyAlignment="1">
      <alignment horizontal="center" vertical="center" wrapText="1" shrinkToFit="1"/>
    </xf>
    <xf numFmtId="0" fontId="2" fillId="2" borderId="24" xfId="0" applyFont="1" applyFill="1" applyBorder="1" applyAlignment="1">
      <alignment horizontal="center" vertical="center" wrapText="1" shrinkToFit="1"/>
    </xf>
    <xf numFmtId="0" fontId="2" fillId="2" borderId="25" xfId="0" applyFont="1" applyFill="1" applyBorder="1" applyAlignment="1">
      <alignment horizontal="center" vertical="center" wrapText="1" shrinkToFit="1"/>
    </xf>
    <xf numFmtId="0" fontId="2" fillId="2" borderId="26" xfId="0" applyFont="1" applyFill="1" applyBorder="1" applyAlignment="1">
      <alignment horizontal="center" vertical="center" wrapText="1" shrinkToFit="1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 shrinkToFit="1"/>
    </xf>
    <xf numFmtId="0" fontId="0" fillId="3" borderId="25" xfId="0" applyFont="1" applyFill="1" applyBorder="1" applyAlignment="1">
      <alignment horizontal="center" vertical="center" wrapText="1" shrinkToFit="1"/>
    </xf>
    <xf numFmtId="0" fontId="0" fillId="3" borderId="26" xfId="0" applyFont="1" applyFill="1" applyBorder="1" applyAlignment="1">
      <alignment horizontal="center" vertical="center" wrapText="1" shrinkToFit="1"/>
    </xf>
    <xf numFmtId="0" fontId="2" fillId="3" borderId="29" xfId="0" applyFont="1" applyFill="1" applyBorder="1" applyAlignment="1">
      <alignment horizontal="center" vertical="center" wrapText="1" shrinkToFi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19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center" vertical="center" wrapText="1" shrinkToFit="1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A33"/>
  <sheetViews>
    <sheetView zoomScale="55" zoomScaleNormal="55" workbookViewId="0">
      <pane xSplit="10" ySplit="6" topLeftCell="K7" activePane="bottomRight" state="frozen"/>
      <selection pane="topRight" activeCell="J1" sqref="J1"/>
      <selection pane="bottomLeft" activeCell="A9" sqref="A9"/>
      <selection pane="bottomRight" activeCell="A3" sqref="A3"/>
    </sheetView>
  </sheetViews>
  <sheetFormatPr baseColWidth="10" defaultRowHeight="15"/>
  <cols>
    <col min="1" max="1" width="25.140625" style="1" customWidth="1"/>
    <col min="2" max="2" width="15.140625" style="1" bestFit="1" customWidth="1"/>
    <col min="3" max="3" width="13.42578125" style="1" bestFit="1" customWidth="1"/>
    <col min="4" max="4" width="44.28515625" style="1" customWidth="1"/>
    <col min="5" max="5" width="35.42578125" style="1" customWidth="1"/>
    <col min="6" max="6" width="38.28515625" style="1" bestFit="1" customWidth="1"/>
    <col min="7" max="7" width="12.85546875" style="1" bestFit="1" customWidth="1"/>
    <col min="8" max="8" width="20" style="1" customWidth="1"/>
    <col min="9" max="9" width="14.140625" style="1" bestFit="1" customWidth="1"/>
    <col min="10" max="10" width="13.140625" style="1" bestFit="1" customWidth="1"/>
    <col min="11" max="11" width="13.140625" style="1" customWidth="1"/>
    <col min="12" max="12" width="17.85546875" style="1" bestFit="1" customWidth="1"/>
    <col min="13" max="13" width="13.42578125" style="1" customWidth="1"/>
    <col min="14" max="14" width="17.85546875" style="1" bestFit="1" customWidth="1"/>
    <col min="15" max="15" width="13.42578125" style="1" customWidth="1"/>
    <col min="16" max="16" width="14.85546875" style="1" customWidth="1"/>
    <col min="17" max="17" width="12.28515625" style="1" customWidth="1"/>
    <col min="18" max="18" width="11.85546875" style="1" customWidth="1"/>
    <col min="19" max="19" width="13.42578125" style="1" bestFit="1" customWidth="1"/>
    <col min="20" max="20" width="16" style="1" bestFit="1" customWidth="1"/>
    <col min="21" max="21" width="13.42578125" style="1" bestFit="1" customWidth="1"/>
    <col min="22" max="22" width="11.85546875" style="1" customWidth="1"/>
    <col min="23" max="24" width="13.42578125" style="1" bestFit="1" customWidth="1"/>
    <col min="25" max="25" width="19.42578125" style="1" bestFit="1" customWidth="1"/>
    <col min="26" max="26" width="11.85546875" style="1" customWidth="1"/>
    <col min="27" max="27" width="13.42578125" style="1" bestFit="1" customWidth="1"/>
    <col min="28" max="16384" width="11.42578125" style="1"/>
  </cols>
  <sheetData>
    <row r="1" spans="1:27" ht="46.5">
      <c r="A1" s="22" t="s">
        <v>5</v>
      </c>
      <c r="L1" s="37" t="s">
        <v>107</v>
      </c>
      <c r="M1" s="38" t="s">
        <v>110</v>
      </c>
      <c r="N1" s="37"/>
    </row>
    <row r="2" spans="1:27" ht="21">
      <c r="A2" s="24" t="s">
        <v>88</v>
      </c>
      <c r="B2" s="25">
        <v>7082012</v>
      </c>
      <c r="I2" s="3" t="s">
        <v>6</v>
      </c>
      <c r="J2" s="23">
        <f>+J3/8</f>
        <v>3.78125</v>
      </c>
      <c r="L2" s="37" t="s">
        <v>108</v>
      </c>
      <c r="M2" s="38" t="s">
        <v>109</v>
      </c>
      <c r="N2" s="37"/>
    </row>
    <row r="3" spans="1:27">
      <c r="I3" s="3" t="s">
        <v>7</v>
      </c>
      <c r="J3" s="23">
        <f>+J4/60</f>
        <v>30.25</v>
      </c>
    </row>
    <row r="4" spans="1:27" s="2" customFormat="1">
      <c r="B4" s="1"/>
      <c r="C4" s="1"/>
      <c r="D4" s="1"/>
      <c r="E4" s="1"/>
      <c r="F4" s="1"/>
      <c r="G4" s="1"/>
      <c r="H4" s="1"/>
      <c r="I4" s="3" t="s">
        <v>8</v>
      </c>
      <c r="J4" s="23">
        <f>+SUM(J7:J33)</f>
        <v>1815</v>
      </c>
    </row>
    <row r="5" spans="1:27" s="2" customFormat="1" ht="15.75" thickBot="1">
      <c r="B5" s="1"/>
      <c r="C5" s="1"/>
      <c r="D5" s="1"/>
      <c r="E5" s="1"/>
      <c r="F5" s="1"/>
      <c r="G5" s="1"/>
      <c r="H5" s="1"/>
      <c r="I5" s="1"/>
      <c r="J5" s="1"/>
    </row>
    <row r="6" spans="1:27" s="2" customFormat="1" ht="15.75" thickBot="1">
      <c r="A6" s="64" t="s">
        <v>84</v>
      </c>
      <c r="B6" s="65" t="s">
        <v>85</v>
      </c>
      <c r="C6" s="65" t="s">
        <v>94</v>
      </c>
      <c r="D6" s="65" t="s">
        <v>9</v>
      </c>
      <c r="E6" s="65" t="s">
        <v>10</v>
      </c>
      <c r="F6" s="65" t="s">
        <v>176</v>
      </c>
      <c r="G6" s="65" t="s">
        <v>11</v>
      </c>
      <c r="H6" s="65" t="s">
        <v>12</v>
      </c>
      <c r="I6" s="65" t="s">
        <v>13</v>
      </c>
      <c r="J6" s="66" t="s">
        <v>95</v>
      </c>
      <c r="K6" s="64" t="s">
        <v>14</v>
      </c>
      <c r="L6" s="65" t="s">
        <v>15</v>
      </c>
      <c r="M6" s="65" t="s">
        <v>119</v>
      </c>
      <c r="N6" s="65" t="s">
        <v>112</v>
      </c>
      <c r="O6" s="65" t="s">
        <v>16</v>
      </c>
      <c r="P6" s="65" t="s">
        <v>141</v>
      </c>
      <c r="Q6" s="65" t="s">
        <v>146</v>
      </c>
      <c r="R6" s="65" t="s">
        <v>17</v>
      </c>
      <c r="S6" s="65" t="s">
        <v>18</v>
      </c>
      <c r="T6" s="65" t="s">
        <v>118</v>
      </c>
      <c r="U6" s="65" t="s">
        <v>19</v>
      </c>
      <c r="V6" s="65" t="s">
        <v>20</v>
      </c>
      <c r="W6" s="65" t="s">
        <v>142</v>
      </c>
      <c r="X6" s="65" t="s">
        <v>21</v>
      </c>
      <c r="Y6" s="65" t="s">
        <v>22</v>
      </c>
      <c r="Z6" s="65" t="s">
        <v>23</v>
      </c>
      <c r="AA6" s="66" t="s">
        <v>111</v>
      </c>
    </row>
    <row r="7" spans="1:27" ht="38.25" customHeight="1">
      <c r="A7" s="78" t="s">
        <v>59</v>
      </c>
      <c r="B7" s="75" t="s">
        <v>58</v>
      </c>
      <c r="C7" s="75" t="s">
        <v>24</v>
      </c>
      <c r="D7" s="75" t="s">
        <v>167</v>
      </c>
      <c r="E7" s="73" t="s">
        <v>178</v>
      </c>
      <c r="F7" s="75" t="s">
        <v>149</v>
      </c>
      <c r="G7" s="56" t="s">
        <v>51</v>
      </c>
      <c r="H7" s="56" t="s">
        <v>80</v>
      </c>
      <c r="I7" s="56" t="s">
        <v>25</v>
      </c>
      <c r="J7" s="56">
        <v>240</v>
      </c>
      <c r="K7" s="46" t="s">
        <v>26</v>
      </c>
      <c r="L7" s="45" t="s">
        <v>26</v>
      </c>
      <c r="M7" s="46"/>
      <c r="N7" s="45"/>
      <c r="O7" s="46" t="s">
        <v>26</v>
      </c>
      <c r="P7" s="45" t="s">
        <v>26</v>
      </c>
      <c r="Q7" s="46"/>
      <c r="R7" s="45"/>
      <c r="S7" s="46" t="s">
        <v>26</v>
      </c>
      <c r="T7" s="45"/>
      <c r="U7" s="46"/>
      <c r="V7" s="45"/>
      <c r="W7" s="46"/>
      <c r="X7" s="45"/>
      <c r="Y7" s="46"/>
      <c r="Z7" s="45"/>
      <c r="AA7" s="47"/>
    </row>
    <row r="8" spans="1:27" ht="73.5" customHeight="1" thickBot="1">
      <c r="A8" s="79"/>
      <c r="B8" s="76"/>
      <c r="C8" s="76"/>
      <c r="D8" s="76"/>
      <c r="E8" s="74" t="s">
        <v>177</v>
      </c>
      <c r="F8" s="76"/>
      <c r="G8" s="58" t="s">
        <v>50</v>
      </c>
      <c r="H8" s="58" t="s">
        <v>81</v>
      </c>
      <c r="I8" s="58" t="s">
        <v>25</v>
      </c>
      <c r="J8" s="58">
        <v>120</v>
      </c>
      <c r="K8" s="49" t="s">
        <v>26</v>
      </c>
      <c r="L8" s="48" t="s">
        <v>26</v>
      </c>
      <c r="M8" s="49"/>
      <c r="N8" s="48"/>
      <c r="O8" s="49" t="s">
        <v>26</v>
      </c>
      <c r="P8" s="48" t="s">
        <v>26</v>
      </c>
      <c r="Q8" s="49"/>
      <c r="R8" s="48"/>
      <c r="S8" s="49" t="s">
        <v>26</v>
      </c>
      <c r="T8" s="48"/>
      <c r="U8" s="49"/>
      <c r="V8" s="48"/>
      <c r="W8" s="49"/>
      <c r="X8" s="48"/>
      <c r="Y8" s="49"/>
      <c r="Z8" s="48"/>
      <c r="AA8" s="50"/>
    </row>
    <row r="9" spans="1:27" ht="42" customHeight="1">
      <c r="A9" s="78" t="s">
        <v>96</v>
      </c>
      <c r="B9" s="75" t="s">
        <v>57</v>
      </c>
      <c r="C9" s="75" t="s">
        <v>24</v>
      </c>
      <c r="D9" s="75" t="s">
        <v>168</v>
      </c>
      <c r="E9" s="56" t="s">
        <v>164</v>
      </c>
      <c r="F9" s="56" t="s">
        <v>150</v>
      </c>
      <c r="G9" s="56" t="s">
        <v>79</v>
      </c>
      <c r="H9" s="56" t="s">
        <v>130</v>
      </c>
      <c r="I9" s="56" t="s">
        <v>32</v>
      </c>
      <c r="J9" s="56">
        <v>150</v>
      </c>
      <c r="K9" s="46"/>
      <c r="L9" s="45" t="s">
        <v>26</v>
      </c>
      <c r="M9" s="46"/>
      <c r="N9" s="45"/>
      <c r="O9" s="46"/>
      <c r="P9" s="45" t="s">
        <v>26</v>
      </c>
      <c r="Q9" s="46" t="s">
        <v>26</v>
      </c>
      <c r="R9" s="45" t="s">
        <v>26</v>
      </c>
      <c r="S9" s="46"/>
      <c r="T9" s="45"/>
      <c r="U9" s="46"/>
      <c r="V9" s="45" t="s">
        <v>26</v>
      </c>
      <c r="W9" s="46"/>
      <c r="X9" s="45" t="s">
        <v>26</v>
      </c>
      <c r="Y9" s="46"/>
      <c r="Z9" s="45"/>
      <c r="AA9" s="47"/>
    </row>
    <row r="10" spans="1:27" ht="45" customHeight="1">
      <c r="A10" s="80"/>
      <c r="B10" s="77"/>
      <c r="C10" s="77"/>
      <c r="D10" s="77"/>
      <c r="E10" s="57" t="s">
        <v>165</v>
      </c>
      <c r="F10" s="57" t="s">
        <v>150</v>
      </c>
      <c r="G10" s="57" t="s">
        <v>49</v>
      </c>
      <c r="H10" s="57" t="s">
        <v>163</v>
      </c>
      <c r="I10" s="57" t="s">
        <v>28</v>
      </c>
      <c r="J10" s="57">
        <v>45</v>
      </c>
      <c r="K10" s="43"/>
      <c r="L10" s="44" t="s">
        <v>26</v>
      </c>
      <c r="M10" s="43"/>
      <c r="N10" s="44"/>
      <c r="O10" s="43"/>
      <c r="P10" s="44" t="s">
        <v>26</v>
      </c>
      <c r="Q10" s="43" t="s">
        <v>26</v>
      </c>
      <c r="R10" s="44" t="s">
        <v>26</v>
      </c>
      <c r="S10" s="43"/>
      <c r="T10" s="44"/>
      <c r="U10" s="43"/>
      <c r="V10" s="44" t="s">
        <v>26</v>
      </c>
      <c r="W10" s="43"/>
      <c r="X10" s="44" t="s">
        <v>26</v>
      </c>
      <c r="Y10" s="43"/>
      <c r="Z10" s="44"/>
      <c r="AA10" s="51"/>
    </row>
    <row r="11" spans="1:27" s="29" customFormat="1" ht="70.5" customHeight="1" thickBot="1">
      <c r="A11" s="79"/>
      <c r="B11" s="59" t="s">
        <v>98</v>
      </c>
      <c r="C11" s="59" t="s">
        <v>27</v>
      </c>
      <c r="D11" s="59" t="s">
        <v>99</v>
      </c>
      <c r="E11" s="74" t="s">
        <v>166</v>
      </c>
      <c r="F11" s="60" t="s">
        <v>150</v>
      </c>
      <c r="G11" s="61" t="s">
        <v>82</v>
      </c>
      <c r="H11" s="60" t="s">
        <v>131</v>
      </c>
      <c r="I11" s="60" t="s">
        <v>31</v>
      </c>
      <c r="J11" s="60">
        <v>30</v>
      </c>
      <c r="K11" s="49"/>
      <c r="L11" s="48" t="s">
        <v>26</v>
      </c>
      <c r="M11" s="49"/>
      <c r="N11" s="48"/>
      <c r="O11" s="49"/>
      <c r="P11" s="48" t="s">
        <v>26</v>
      </c>
      <c r="Q11" s="49" t="s">
        <v>26</v>
      </c>
      <c r="R11" s="48" t="s">
        <v>26</v>
      </c>
      <c r="S11" s="49"/>
      <c r="T11" s="48"/>
      <c r="U11" s="49"/>
      <c r="V11" s="48" t="s">
        <v>26</v>
      </c>
      <c r="W11" s="49"/>
      <c r="X11" s="48" t="s">
        <v>26</v>
      </c>
      <c r="Y11" s="49"/>
      <c r="Z11" s="48"/>
      <c r="AA11" s="50"/>
    </row>
    <row r="12" spans="1:27" ht="76.5" customHeight="1">
      <c r="A12" s="78" t="s">
        <v>60</v>
      </c>
      <c r="B12" s="56" t="s">
        <v>103</v>
      </c>
      <c r="C12" s="56" t="s">
        <v>45</v>
      </c>
      <c r="D12" s="73" t="s">
        <v>169</v>
      </c>
      <c r="E12" s="56" t="s">
        <v>115</v>
      </c>
      <c r="F12" s="56" t="s">
        <v>151</v>
      </c>
      <c r="G12" s="56" t="s">
        <v>106</v>
      </c>
      <c r="H12" s="56" t="s">
        <v>147</v>
      </c>
      <c r="I12" s="56" t="s">
        <v>28</v>
      </c>
      <c r="J12" s="56">
        <v>45</v>
      </c>
      <c r="K12" s="46" t="s">
        <v>30</v>
      </c>
      <c r="L12" s="45" t="s">
        <v>26</v>
      </c>
      <c r="M12" s="46"/>
      <c r="N12" s="45"/>
      <c r="O12" s="46" t="s">
        <v>26</v>
      </c>
      <c r="P12" s="45"/>
      <c r="Q12" s="46"/>
      <c r="R12" s="45"/>
      <c r="S12" s="46" t="s">
        <v>30</v>
      </c>
      <c r="T12" s="45"/>
      <c r="U12" s="46"/>
      <c r="V12" s="45"/>
      <c r="W12" s="46"/>
      <c r="X12" s="45"/>
      <c r="Y12" s="46"/>
      <c r="Z12" s="45"/>
      <c r="AA12" s="47"/>
    </row>
    <row r="13" spans="1:27" ht="51" customHeight="1" thickBot="1">
      <c r="A13" s="79"/>
      <c r="B13" s="58" t="s">
        <v>104</v>
      </c>
      <c r="C13" s="58" t="s">
        <v>105</v>
      </c>
      <c r="D13" s="58" t="s">
        <v>126</v>
      </c>
      <c r="E13" s="58" t="s">
        <v>77</v>
      </c>
      <c r="F13" s="58" t="s">
        <v>151</v>
      </c>
      <c r="G13" s="58" t="s">
        <v>113</v>
      </c>
      <c r="H13" s="58" t="s">
        <v>47</v>
      </c>
      <c r="I13" s="58" t="s">
        <v>28</v>
      </c>
      <c r="J13" s="58">
        <v>60</v>
      </c>
      <c r="K13" s="49" t="s">
        <v>26</v>
      </c>
      <c r="L13" s="48" t="s">
        <v>26</v>
      </c>
      <c r="M13" s="49"/>
      <c r="N13" s="48"/>
      <c r="O13" s="49" t="s">
        <v>26</v>
      </c>
      <c r="P13" s="48"/>
      <c r="Q13" s="49"/>
      <c r="R13" s="48"/>
      <c r="S13" s="49" t="s">
        <v>30</v>
      </c>
      <c r="T13" s="48"/>
      <c r="U13" s="49"/>
      <c r="V13" s="48"/>
      <c r="W13" s="49"/>
      <c r="X13" s="48"/>
      <c r="Y13" s="49"/>
      <c r="Z13" s="48"/>
      <c r="AA13" s="50"/>
    </row>
    <row r="14" spans="1:27" ht="119.25" customHeight="1" thickBot="1">
      <c r="A14" s="5" t="s">
        <v>89</v>
      </c>
      <c r="B14" s="6" t="s">
        <v>90</v>
      </c>
      <c r="C14" s="6" t="s">
        <v>45</v>
      </c>
      <c r="D14" s="6" t="s">
        <v>170</v>
      </c>
      <c r="E14" s="6" t="s">
        <v>70</v>
      </c>
      <c r="F14" s="6" t="s">
        <v>152</v>
      </c>
      <c r="G14" s="6" t="s">
        <v>102</v>
      </c>
      <c r="H14" s="6" t="s">
        <v>91</v>
      </c>
      <c r="I14" s="6" t="s">
        <v>28</v>
      </c>
      <c r="J14" s="6">
        <v>60</v>
      </c>
      <c r="K14" s="53" t="s">
        <v>26</v>
      </c>
      <c r="L14" s="52" t="s">
        <v>26</v>
      </c>
      <c r="M14" s="53"/>
      <c r="N14" s="52"/>
      <c r="O14" s="53"/>
      <c r="P14" s="52" t="s">
        <v>30</v>
      </c>
      <c r="Q14" s="53"/>
      <c r="R14" s="52" t="s">
        <v>26</v>
      </c>
      <c r="S14" s="53"/>
      <c r="T14" s="52" t="s">
        <v>26</v>
      </c>
      <c r="U14" s="53"/>
      <c r="V14" s="52"/>
      <c r="W14" s="53"/>
      <c r="X14" s="52" t="s">
        <v>30</v>
      </c>
      <c r="Y14" s="53" t="s">
        <v>30</v>
      </c>
      <c r="Z14" s="52"/>
      <c r="AA14" s="54"/>
    </row>
    <row r="15" spans="1:27" ht="70.5" customHeight="1">
      <c r="A15" s="78" t="s">
        <v>61</v>
      </c>
      <c r="B15" s="75" t="s">
        <v>56</v>
      </c>
      <c r="C15" s="75" t="s">
        <v>29</v>
      </c>
      <c r="D15" s="75" t="s">
        <v>127</v>
      </c>
      <c r="E15" s="56"/>
      <c r="F15" s="56" t="s">
        <v>162</v>
      </c>
      <c r="G15" s="56" t="s">
        <v>160</v>
      </c>
      <c r="H15" s="56" t="s">
        <v>158</v>
      </c>
      <c r="I15" s="56" t="s">
        <v>31</v>
      </c>
      <c r="J15" s="56">
        <v>90</v>
      </c>
      <c r="K15" s="46" t="s">
        <v>30</v>
      </c>
      <c r="L15" s="45" t="s">
        <v>30</v>
      </c>
      <c r="M15" s="46" t="s">
        <v>30</v>
      </c>
      <c r="N15" s="45" t="s">
        <v>30</v>
      </c>
      <c r="O15" s="46"/>
      <c r="P15" s="45"/>
      <c r="Q15" s="46" t="s">
        <v>26</v>
      </c>
      <c r="R15" s="45" t="s">
        <v>26</v>
      </c>
      <c r="S15" s="46"/>
      <c r="T15" s="45"/>
      <c r="U15" s="46" t="s">
        <v>30</v>
      </c>
      <c r="V15" s="45" t="s">
        <v>30</v>
      </c>
      <c r="W15" s="46"/>
      <c r="X15" s="45"/>
      <c r="Y15" s="46"/>
      <c r="Z15" s="70"/>
      <c r="AA15" s="69"/>
    </row>
    <row r="16" spans="1:27" ht="63.75" customHeight="1" thickBot="1">
      <c r="A16" s="79"/>
      <c r="B16" s="76"/>
      <c r="C16" s="76"/>
      <c r="D16" s="76"/>
      <c r="E16" s="58"/>
      <c r="F16" s="58" t="s">
        <v>162</v>
      </c>
      <c r="G16" s="58" t="s">
        <v>161</v>
      </c>
      <c r="H16" s="58" t="s">
        <v>159</v>
      </c>
      <c r="I16" s="58" t="s">
        <v>31</v>
      </c>
      <c r="J16" s="58">
        <v>90</v>
      </c>
      <c r="K16" s="49" t="s">
        <v>30</v>
      </c>
      <c r="L16" s="48" t="s">
        <v>30</v>
      </c>
      <c r="M16" s="49" t="s">
        <v>30</v>
      </c>
      <c r="N16" s="48" t="s">
        <v>30</v>
      </c>
      <c r="O16" s="49"/>
      <c r="P16" s="48"/>
      <c r="Q16" s="49" t="s">
        <v>26</v>
      </c>
      <c r="R16" s="48" t="s">
        <v>26</v>
      </c>
      <c r="S16" s="49"/>
      <c r="T16" s="48"/>
      <c r="U16" s="49" t="s">
        <v>30</v>
      </c>
      <c r="V16" s="48" t="s">
        <v>30</v>
      </c>
      <c r="W16" s="49"/>
      <c r="X16" s="48"/>
      <c r="Y16" s="49"/>
      <c r="Z16" s="71"/>
      <c r="AA16" s="67"/>
    </row>
    <row r="17" spans="1:27" ht="66" customHeight="1">
      <c r="A17" s="78" t="s">
        <v>62</v>
      </c>
      <c r="B17" s="75" t="s">
        <v>55</v>
      </c>
      <c r="C17" s="75" t="s">
        <v>29</v>
      </c>
      <c r="D17" s="75" t="s">
        <v>171</v>
      </c>
      <c r="E17" s="56" t="s">
        <v>70</v>
      </c>
      <c r="F17" s="56" t="s">
        <v>153</v>
      </c>
      <c r="G17" s="56" t="s">
        <v>46</v>
      </c>
      <c r="H17" s="56" t="s">
        <v>71</v>
      </c>
      <c r="I17" s="56" t="s">
        <v>31</v>
      </c>
      <c r="J17" s="56">
        <v>60</v>
      </c>
      <c r="K17" s="46" t="s">
        <v>30</v>
      </c>
      <c r="L17" s="45" t="s">
        <v>30</v>
      </c>
      <c r="M17" s="46" t="s">
        <v>26</v>
      </c>
      <c r="N17" s="45" t="s">
        <v>26</v>
      </c>
      <c r="O17" s="46" t="s">
        <v>26</v>
      </c>
      <c r="P17" s="45" t="s">
        <v>26</v>
      </c>
      <c r="Q17" s="46" t="s">
        <v>26</v>
      </c>
      <c r="R17" s="45" t="s">
        <v>26</v>
      </c>
      <c r="S17" s="46"/>
      <c r="T17" s="45"/>
      <c r="U17" s="46" t="s">
        <v>30</v>
      </c>
      <c r="V17" s="45" t="s">
        <v>30</v>
      </c>
      <c r="W17" s="46"/>
      <c r="X17" s="45" t="s">
        <v>30</v>
      </c>
      <c r="Y17" s="46" t="s">
        <v>30</v>
      </c>
      <c r="Z17" s="70" t="s">
        <v>30</v>
      </c>
      <c r="AA17" s="67" t="s">
        <v>30</v>
      </c>
    </row>
    <row r="18" spans="1:27" ht="36" customHeight="1" thickBot="1">
      <c r="A18" s="79"/>
      <c r="B18" s="76"/>
      <c r="C18" s="76"/>
      <c r="D18" s="76"/>
      <c r="E18" s="58" t="s">
        <v>44</v>
      </c>
      <c r="F18" s="58" t="s">
        <v>153</v>
      </c>
      <c r="G18" s="58" t="s">
        <v>48</v>
      </c>
      <c r="H18" s="58" t="s">
        <v>71</v>
      </c>
      <c r="I18" s="58" t="s">
        <v>32</v>
      </c>
      <c r="J18" s="58">
        <v>60</v>
      </c>
      <c r="K18" s="49" t="s">
        <v>30</v>
      </c>
      <c r="L18" s="48" t="s">
        <v>30</v>
      </c>
      <c r="M18" s="49"/>
      <c r="N18" s="48" t="s">
        <v>26</v>
      </c>
      <c r="O18" s="49" t="s">
        <v>26</v>
      </c>
      <c r="P18" s="48" t="s">
        <v>26</v>
      </c>
      <c r="Q18" s="49" t="s">
        <v>26</v>
      </c>
      <c r="R18" s="48" t="s">
        <v>26</v>
      </c>
      <c r="S18" s="49"/>
      <c r="T18" s="48"/>
      <c r="U18" s="49" t="s">
        <v>30</v>
      </c>
      <c r="V18" s="48" t="s">
        <v>30</v>
      </c>
      <c r="W18" s="49"/>
      <c r="X18" s="48" t="s">
        <v>30</v>
      </c>
      <c r="Y18" s="49" t="s">
        <v>30</v>
      </c>
      <c r="Z18" s="71" t="s">
        <v>30</v>
      </c>
      <c r="AA18" s="67" t="s">
        <v>30</v>
      </c>
    </row>
    <row r="19" spans="1:27" ht="67.5" customHeight="1" thickBot="1">
      <c r="A19" s="5" t="s">
        <v>63</v>
      </c>
      <c r="B19" s="6" t="s">
        <v>53</v>
      </c>
      <c r="C19" s="62" t="s">
        <v>45</v>
      </c>
      <c r="D19" s="6" t="s">
        <v>172</v>
      </c>
      <c r="E19" s="6" t="s">
        <v>70</v>
      </c>
      <c r="F19" s="6" t="s">
        <v>15</v>
      </c>
      <c r="G19" s="6" t="s">
        <v>132</v>
      </c>
      <c r="H19" s="6" t="s">
        <v>47</v>
      </c>
      <c r="I19" s="6" t="s">
        <v>31</v>
      </c>
      <c r="J19" s="6">
        <v>60</v>
      </c>
      <c r="K19" s="53" t="s">
        <v>30</v>
      </c>
      <c r="L19" s="52" t="s">
        <v>26</v>
      </c>
      <c r="M19" s="53"/>
      <c r="N19" s="52" t="s">
        <v>26</v>
      </c>
      <c r="O19" s="53" t="s">
        <v>30</v>
      </c>
      <c r="P19" s="52" t="s">
        <v>30</v>
      </c>
      <c r="Q19" s="53" t="s">
        <v>30</v>
      </c>
      <c r="R19" s="52" t="s">
        <v>30</v>
      </c>
      <c r="S19" s="53"/>
      <c r="T19" s="52"/>
      <c r="U19" s="53" t="s">
        <v>30</v>
      </c>
      <c r="V19" s="52" t="s">
        <v>30</v>
      </c>
      <c r="W19" s="53"/>
      <c r="X19" s="52" t="s">
        <v>30</v>
      </c>
      <c r="Y19" s="53" t="s">
        <v>30</v>
      </c>
      <c r="Z19" s="55" t="s">
        <v>30</v>
      </c>
      <c r="AA19" s="67" t="s">
        <v>30</v>
      </c>
    </row>
    <row r="20" spans="1:27" ht="111.75" customHeight="1" thickBot="1">
      <c r="A20" s="5" t="s">
        <v>101</v>
      </c>
      <c r="B20" s="6" t="s">
        <v>54</v>
      </c>
      <c r="C20" s="6" t="s">
        <v>27</v>
      </c>
      <c r="D20" s="6" t="s">
        <v>128</v>
      </c>
      <c r="E20" s="6" t="s">
        <v>78</v>
      </c>
      <c r="F20" s="6" t="s">
        <v>19</v>
      </c>
      <c r="G20" s="6" t="s">
        <v>39</v>
      </c>
      <c r="H20" s="6" t="s">
        <v>133</v>
      </c>
      <c r="I20" s="6" t="s">
        <v>25</v>
      </c>
      <c r="J20" s="6">
        <v>60</v>
      </c>
      <c r="K20" s="53" t="s">
        <v>26</v>
      </c>
      <c r="L20" s="52" t="s">
        <v>26</v>
      </c>
      <c r="M20" s="53"/>
      <c r="N20" s="52" t="s">
        <v>30</v>
      </c>
      <c r="O20" s="53" t="s">
        <v>26</v>
      </c>
      <c r="P20" s="52" t="s">
        <v>26</v>
      </c>
      <c r="Q20" s="53" t="s">
        <v>26</v>
      </c>
      <c r="R20" s="52" t="s">
        <v>26</v>
      </c>
      <c r="S20" s="53"/>
      <c r="T20" s="52"/>
      <c r="U20" s="53" t="s">
        <v>26</v>
      </c>
      <c r="V20" s="52" t="s">
        <v>26</v>
      </c>
      <c r="W20" s="53"/>
      <c r="X20" s="52" t="s">
        <v>30</v>
      </c>
      <c r="Y20" s="53" t="s">
        <v>30</v>
      </c>
      <c r="Z20" s="55" t="s">
        <v>30</v>
      </c>
      <c r="AA20" s="68" t="s">
        <v>30</v>
      </c>
    </row>
    <row r="21" spans="1:27" ht="30">
      <c r="A21" s="78" t="s">
        <v>65</v>
      </c>
      <c r="B21" s="75" t="s">
        <v>64</v>
      </c>
      <c r="C21" s="75" t="s">
        <v>27</v>
      </c>
      <c r="D21" s="75" t="s">
        <v>173</v>
      </c>
      <c r="E21" s="56" t="s">
        <v>33</v>
      </c>
      <c r="F21" s="56" t="s">
        <v>15</v>
      </c>
      <c r="G21" s="7" t="s">
        <v>34</v>
      </c>
      <c r="H21" s="56" t="s">
        <v>72</v>
      </c>
      <c r="I21" s="56" t="s">
        <v>76</v>
      </c>
      <c r="J21" s="56">
        <v>60</v>
      </c>
      <c r="K21" s="46" t="s">
        <v>30</v>
      </c>
      <c r="L21" s="45" t="s">
        <v>26</v>
      </c>
      <c r="M21" s="46"/>
      <c r="N21" s="45" t="s">
        <v>30</v>
      </c>
      <c r="O21" s="46"/>
      <c r="P21" s="45"/>
      <c r="Q21" s="46" t="s">
        <v>26</v>
      </c>
      <c r="R21" s="45"/>
      <c r="S21" s="46"/>
      <c r="T21" s="45"/>
      <c r="U21" s="46"/>
      <c r="V21" s="45"/>
      <c r="W21" s="46"/>
      <c r="X21" s="45"/>
      <c r="Y21" s="46"/>
      <c r="Z21" s="45"/>
      <c r="AA21" s="47"/>
    </row>
    <row r="22" spans="1:27" ht="23.25">
      <c r="A22" s="80"/>
      <c r="B22" s="77"/>
      <c r="C22" s="77"/>
      <c r="D22" s="77"/>
      <c r="E22" s="57" t="s">
        <v>35</v>
      </c>
      <c r="F22" s="57" t="s">
        <v>15</v>
      </c>
      <c r="G22" s="4" t="s">
        <v>34</v>
      </c>
      <c r="H22" s="57" t="s">
        <v>73</v>
      </c>
      <c r="I22" s="57" t="s">
        <v>76</v>
      </c>
      <c r="J22" s="57">
        <v>60</v>
      </c>
      <c r="K22" s="43" t="s">
        <v>30</v>
      </c>
      <c r="L22" s="44" t="s">
        <v>26</v>
      </c>
      <c r="M22" s="43" t="s">
        <v>30</v>
      </c>
      <c r="N22" s="44" t="s">
        <v>30</v>
      </c>
      <c r="O22" s="43"/>
      <c r="P22" s="44"/>
      <c r="Q22" s="43"/>
      <c r="R22" s="44" t="s">
        <v>26</v>
      </c>
      <c r="S22" s="43"/>
      <c r="T22" s="44"/>
      <c r="U22" s="43"/>
      <c r="V22" s="44"/>
      <c r="W22" s="43"/>
      <c r="X22" s="44"/>
      <c r="Y22" s="43"/>
      <c r="Z22" s="44"/>
      <c r="AA22" s="51"/>
    </row>
    <row r="23" spans="1:27" ht="23.25">
      <c r="A23" s="80"/>
      <c r="B23" s="77"/>
      <c r="C23" s="77"/>
      <c r="D23" s="77"/>
      <c r="E23" s="57" t="s">
        <v>36</v>
      </c>
      <c r="F23" s="57" t="s">
        <v>15</v>
      </c>
      <c r="G23" s="4" t="s">
        <v>34</v>
      </c>
      <c r="H23" s="57" t="s">
        <v>37</v>
      </c>
      <c r="I23" s="57" t="s">
        <v>76</v>
      </c>
      <c r="J23" s="57">
        <v>30</v>
      </c>
      <c r="K23" s="43" t="s">
        <v>30</v>
      </c>
      <c r="L23" s="44" t="s">
        <v>26</v>
      </c>
      <c r="M23" s="43"/>
      <c r="N23" s="44" t="s">
        <v>30</v>
      </c>
      <c r="O23" s="43"/>
      <c r="P23" s="44"/>
      <c r="Q23" s="43"/>
      <c r="R23" s="44" t="s">
        <v>26</v>
      </c>
      <c r="S23" s="43"/>
      <c r="T23" s="44" t="s">
        <v>30</v>
      </c>
      <c r="U23" s="43"/>
      <c r="V23" s="44"/>
      <c r="W23" s="43"/>
      <c r="X23" s="44"/>
      <c r="Y23" s="43"/>
      <c r="Z23" s="44"/>
      <c r="AA23" s="51"/>
    </row>
    <row r="24" spans="1:27" ht="23.25">
      <c r="A24" s="80"/>
      <c r="B24" s="77"/>
      <c r="C24" s="77"/>
      <c r="D24" s="77"/>
      <c r="E24" s="57" t="s">
        <v>38</v>
      </c>
      <c r="F24" s="57" t="s">
        <v>15</v>
      </c>
      <c r="G24" s="4" t="s">
        <v>34</v>
      </c>
      <c r="H24" s="57" t="s">
        <v>74</v>
      </c>
      <c r="I24" s="57" t="s">
        <v>76</v>
      </c>
      <c r="J24" s="57">
        <v>30</v>
      </c>
      <c r="K24" s="43" t="s">
        <v>30</v>
      </c>
      <c r="L24" s="44" t="s">
        <v>26</v>
      </c>
      <c r="M24" s="43"/>
      <c r="N24" s="44" t="s">
        <v>30</v>
      </c>
      <c r="O24" s="43"/>
      <c r="P24" s="44"/>
      <c r="Q24" s="43"/>
      <c r="R24" s="44"/>
      <c r="S24" s="43"/>
      <c r="T24" s="44"/>
      <c r="U24" s="43"/>
      <c r="V24" s="44"/>
      <c r="W24" s="43"/>
      <c r="X24" s="44"/>
      <c r="Y24" s="43"/>
      <c r="Z24" s="44" t="s">
        <v>26</v>
      </c>
      <c r="AA24" s="51"/>
    </row>
    <row r="25" spans="1:27" ht="23.25">
      <c r="A25" s="80"/>
      <c r="B25" s="77"/>
      <c r="C25" s="77"/>
      <c r="D25" s="77"/>
      <c r="E25" s="57" t="s">
        <v>42</v>
      </c>
      <c r="F25" s="57" t="s">
        <v>15</v>
      </c>
      <c r="G25" s="4" t="s">
        <v>39</v>
      </c>
      <c r="H25" s="57" t="s">
        <v>74</v>
      </c>
      <c r="I25" s="57" t="s">
        <v>76</v>
      </c>
      <c r="J25" s="57">
        <v>30</v>
      </c>
      <c r="K25" s="43" t="s">
        <v>30</v>
      </c>
      <c r="L25" s="44" t="s">
        <v>26</v>
      </c>
      <c r="M25" s="43"/>
      <c r="N25" s="44" t="s">
        <v>30</v>
      </c>
      <c r="O25" s="43" t="s">
        <v>26</v>
      </c>
      <c r="P25" s="44"/>
      <c r="Q25" s="43"/>
      <c r="R25" s="44"/>
      <c r="S25" s="43"/>
      <c r="T25" s="44"/>
      <c r="U25" s="43"/>
      <c r="V25" s="44"/>
      <c r="W25" s="43"/>
      <c r="X25" s="44"/>
      <c r="Y25" s="43"/>
      <c r="Z25" s="44"/>
      <c r="AA25" s="51"/>
    </row>
    <row r="26" spans="1:27" ht="23.25">
      <c r="A26" s="80"/>
      <c r="B26" s="77"/>
      <c r="C26" s="77"/>
      <c r="D26" s="77"/>
      <c r="E26" s="57" t="s">
        <v>75</v>
      </c>
      <c r="F26" s="57" t="s">
        <v>15</v>
      </c>
      <c r="G26" s="4" t="s">
        <v>39</v>
      </c>
      <c r="H26" s="57" t="s">
        <v>134</v>
      </c>
      <c r="I26" s="57" t="s">
        <v>76</v>
      </c>
      <c r="J26" s="57">
        <v>45</v>
      </c>
      <c r="K26" s="43" t="s">
        <v>30</v>
      </c>
      <c r="L26" s="44" t="s">
        <v>26</v>
      </c>
      <c r="M26" s="43"/>
      <c r="N26" s="44" t="s">
        <v>30</v>
      </c>
      <c r="O26" s="43"/>
      <c r="P26" s="44"/>
      <c r="Q26" s="43"/>
      <c r="R26" s="44"/>
      <c r="S26" s="43"/>
      <c r="T26" s="44"/>
      <c r="U26" s="43" t="s">
        <v>26</v>
      </c>
      <c r="V26" s="44"/>
      <c r="W26" s="43"/>
      <c r="X26" s="44"/>
      <c r="Y26" s="43"/>
      <c r="Z26" s="44"/>
      <c r="AA26" s="51"/>
    </row>
    <row r="27" spans="1:27" ht="23.25">
      <c r="A27" s="80"/>
      <c r="B27" s="77"/>
      <c r="C27" s="77"/>
      <c r="D27" s="77"/>
      <c r="E27" s="57" t="s">
        <v>41</v>
      </c>
      <c r="F27" s="57" t="s">
        <v>15</v>
      </c>
      <c r="G27" s="4" t="s">
        <v>39</v>
      </c>
      <c r="H27" s="57" t="s">
        <v>138</v>
      </c>
      <c r="I27" s="57" t="s">
        <v>76</v>
      </c>
      <c r="J27" s="57">
        <v>30</v>
      </c>
      <c r="K27" s="43" t="s">
        <v>30</v>
      </c>
      <c r="L27" s="44" t="s">
        <v>26</v>
      </c>
      <c r="M27" s="43"/>
      <c r="N27" s="44" t="s">
        <v>30</v>
      </c>
      <c r="O27" s="43"/>
      <c r="P27" s="44" t="s">
        <v>26</v>
      </c>
      <c r="Q27" s="43"/>
      <c r="R27" s="44"/>
      <c r="S27" s="43"/>
      <c r="T27" s="44"/>
      <c r="U27" s="43"/>
      <c r="V27" s="44"/>
      <c r="W27" s="43"/>
      <c r="X27" s="44" t="s">
        <v>26</v>
      </c>
      <c r="Y27" s="43"/>
      <c r="Z27" s="44"/>
      <c r="AA27" s="51"/>
    </row>
    <row r="28" spans="1:27" ht="23.25">
      <c r="A28" s="80"/>
      <c r="B28" s="77"/>
      <c r="C28" s="77"/>
      <c r="D28" s="77"/>
      <c r="E28" s="57" t="s">
        <v>40</v>
      </c>
      <c r="F28" s="57" t="s">
        <v>15</v>
      </c>
      <c r="G28" s="4" t="s">
        <v>39</v>
      </c>
      <c r="H28" s="57" t="s">
        <v>139</v>
      </c>
      <c r="I28" s="57" t="s">
        <v>76</v>
      </c>
      <c r="J28" s="57">
        <v>30</v>
      </c>
      <c r="K28" s="43" t="s">
        <v>30</v>
      </c>
      <c r="L28" s="44" t="s">
        <v>26</v>
      </c>
      <c r="M28" s="43"/>
      <c r="N28" s="44" t="s">
        <v>30</v>
      </c>
      <c r="O28" s="43"/>
      <c r="P28" s="44" t="s">
        <v>26</v>
      </c>
      <c r="Q28" s="43"/>
      <c r="R28" s="44"/>
      <c r="S28" s="43"/>
      <c r="T28" s="44"/>
      <c r="U28" s="43"/>
      <c r="V28" s="44" t="s">
        <v>26</v>
      </c>
      <c r="W28" s="43"/>
      <c r="X28" s="44"/>
      <c r="Y28" s="43"/>
      <c r="Z28" s="44"/>
      <c r="AA28" s="51"/>
    </row>
    <row r="29" spans="1:27" ht="35.25" customHeight="1" thickBot="1">
      <c r="A29" s="79"/>
      <c r="B29" s="76"/>
      <c r="C29" s="76"/>
      <c r="D29" s="76"/>
      <c r="E29" s="58" t="s">
        <v>83</v>
      </c>
      <c r="F29" s="58" t="s">
        <v>15</v>
      </c>
      <c r="G29" s="72" t="s">
        <v>39</v>
      </c>
      <c r="H29" s="58" t="s">
        <v>140</v>
      </c>
      <c r="I29" s="58" t="s">
        <v>76</v>
      </c>
      <c r="J29" s="58">
        <v>30</v>
      </c>
      <c r="K29" s="49" t="s">
        <v>30</v>
      </c>
      <c r="L29" s="48" t="s">
        <v>26</v>
      </c>
      <c r="M29" s="49"/>
      <c r="N29" s="48" t="s">
        <v>30</v>
      </c>
      <c r="O29" s="49"/>
      <c r="P29" s="48" t="s">
        <v>26</v>
      </c>
      <c r="Q29" s="49"/>
      <c r="R29" s="48"/>
      <c r="S29" s="49"/>
      <c r="T29" s="48"/>
      <c r="U29" s="49"/>
      <c r="V29" s="48"/>
      <c r="W29" s="49" t="s">
        <v>26</v>
      </c>
      <c r="X29" s="48"/>
      <c r="Y29" s="49"/>
      <c r="Z29" s="48"/>
      <c r="AA29" s="50"/>
    </row>
    <row r="30" spans="1:27" ht="93.75" customHeight="1" thickBot="1">
      <c r="A30" s="5" t="s">
        <v>67</v>
      </c>
      <c r="B30" s="6" t="s">
        <v>66</v>
      </c>
      <c r="C30" s="6" t="s">
        <v>27</v>
      </c>
      <c r="D30" s="6" t="s">
        <v>174</v>
      </c>
      <c r="E30" s="6" t="s">
        <v>143</v>
      </c>
      <c r="F30" s="6" t="s">
        <v>154</v>
      </c>
      <c r="G30" s="63" t="s">
        <v>144</v>
      </c>
      <c r="H30" s="6" t="s">
        <v>116</v>
      </c>
      <c r="I30" s="6" t="s">
        <v>76</v>
      </c>
      <c r="J30" s="6">
        <v>60</v>
      </c>
      <c r="K30" s="53" t="s">
        <v>30</v>
      </c>
      <c r="L30" s="52" t="s">
        <v>26</v>
      </c>
      <c r="M30" s="53" t="s">
        <v>30</v>
      </c>
      <c r="N30" s="52" t="s">
        <v>30</v>
      </c>
      <c r="O30" s="53" t="s">
        <v>26</v>
      </c>
      <c r="P30" s="52" t="s">
        <v>30</v>
      </c>
      <c r="Q30" s="53" t="s">
        <v>30</v>
      </c>
      <c r="R30" s="52" t="s">
        <v>30</v>
      </c>
      <c r="S30" s="53" t="s">
        <v>30</v>
      </c>
      <c r="T30" s="52"/>
      <c r="U30" s="53"/>
      <c r="V30" s="52" t="s">
        <v>30</v>
      </c>
      <c r="W30" s="53"/>
      <c r="X30" s="52" t="s">
        <v>30</v>
      </c>
      <c r="Y30" s="53" t="s">
        <v>30</v>
      </c>
      <c r="Z30" s="52" t="s">
        <v>26</v>
      </c>
      <c r="AA30" s="54" t="s">
        <v>30</v>
      </c>
    </row>
    <row r="31" spans="1:27" ht="114" customHeight="1" thickBot="1">
      <c r="A31" s="5" t="s">
        <v>68</v>
      </c>
      <c r="B31" s="6" t="s">
        <v>69</v>
      </c>
      <c r="C31" s="6" t="s">
        <v>27</v>
      </c>
      <c r="D31" s="6" t="s">
        <v>145</v>
      </c>
      <c r="E31" s="6" t="s">
        <v>117</v>
      </c>
      <c r="F31" s="6" t="s">
        <v>155</v>
      </c>
      <c r="G31" s="6" t="s">
        <v>43</v>
      </c>
      <c r="H31" s="6" t="s">
        <v>114</v>
      </c>
      <c r="I31" s="6" t="s">
        <v>32</v>
      </c>
      <c r="J31" s="6">
        <v>120</v>
      </c>
      <c r="K31" s="53" t="s">
        <v>26</v>
      </c>
      <c r="L31" s="52" t="s">
        <v>26</v>
      </c>
      <c r="M31" s="53" t="s">
        <v>26</v>
      </c>
      <c r="N31" s="52" t="s">
        <v>30</v>
      </c>
      <c r="O31" s="53" t="s">
        <v>26</v>
      </c>
      <c r="P31" s="52" t="s">
        <v>26</v>
      </c>
      <c r="Q31" s="53" t="s">
        <v>26</v>
      </c>
      <c r="R31" s="52" t="s">
        <v>26</v>
      </c>
      <c r="S31" s="53" t="s">
        <v>30</v>
      </c>
      <c r="T31" s="52" t="s">
        <v>30</v>
      </c>
      <c r="U31" s="53" t="s">
        <v>26</v>
      </c>
      <c r="V31" s="52" t="s">
        <v>30</v>
      </c>
      <c r="W31" s="53" t="s">
        <v>30</v>
      </c>
      <c r="X31" s="52" t="s">
        <v>30</v>
      </c>
      <c r="Y31" s="53" t="s">
        <v>30</v>
      </c>
      <c r="Z31" s="52" t="s">
        <v>26</v>
      </c>
      <c r="AA31" s="54" t="s">
        <v>30</v>
      </c>
    </row>
    <row r="32" spans="1:27" ht="75" customHeight="1">
      <c r="A32" s="78" t="s">
        <v>92</v>
      </c>
      <c r="B32" s="75" t="s">
        <v>93</v>
      </c>
      <c r="C32" s="75" t="s">
        <v>29</v>
      </c>
      <c r="D32" s="75" t="s">
        <v>175</v>
      </c>
      <c r="E32" s="56" t="s">
        <v>87</v>
      </c>
      <c r="F32" s="56" t="s">
        <v>156</v>
      </c>
      <c r="G32" s="56" t="s">
        <v>97</v>
      </c>
      <c r="H32" s="56" t="s">
        <v>47</v>
      </c>
      <c r="I32" s="56" t="s">
        <v>31</v>
      </c>
      <c r="J32" s="56">
        <v>60</v>
      </c>
      <c r="K32" s="46" t="s">
        <v>26</v>
      </c>
      <c r="L32" s="45" t="s">
        <v>26</v>
      </c>
      <c r="M32" s="46"/>
      <c r="N32" s="45" t="s">
        <v>30</v>
      </c>
      <c r="O32" s="46" t="s">
        <v>30</v>
      </c>
      <c r="P32" s="45" t="s">
        <v>30</v>
      </c>
      <c r="Q32" s="46"/>
      <c r="R32" s="45"/>
      <c r="S32" s="46"/>
      <c r="T32" s="45"/>
      <c r="U32" s="46"/>
      <c r="V32" s="45"/>
      <c r="W32" s="46"/>
      <c r="X32" s="45"/>
      <c r="Y32" s="46"/>
      <c r="Z32" s="45"/>
      <c r="AA32" s="47"/>
    </row>
    <row r="33" spans="1:27" ht="75" customHeight="1" thickBot="1">
      <c r="A33" s="79"/>
      <c r="B33" s="76"/>
      <c r="C33" s="76"/>
      <c r="D33" s="76"/>
      <c r="E33" s="58" t="s">
        <v>86</v>
      </c>
      <c r="F33" s="58" t="s">
        <v>156</v>
      </c>
      <c r="G33" s="58" t="s">
        <v>50</v>
      </c>
      <c r="H33" s="58" t="s">
        <v>47</v>
      </c>
      <c r="I33" s="58" t="s">
        <v>25</v>
      </c>
      <c r="J33" s="58">
        <v>60</v>
      </c>
      <c r="K33" s="49" t="s">
        <v>30</v>
      </c>
      <c r="L33" s="48" t="s">
        <v>26</v>
      </c>
      <c r="M33" s="49"/>
      <c r="N33" s="48" t="s">
        <v>30</v>
      </c>
      <c r="O33" s="49" t="s">
        <v>30</v>
      </c>
      <c r="P33" s="48" t="s">
        <v>30</v>
      </c>
      <c r="Q33" s="49"/>
      <c r="R33" s="48"/>
      <c r="S33" s="49"/>
      <c r="T33" s="48"/>
      <c r="U33" s="49"/>
      <c r="V33" s="48"/>
      <c r="W33" s="49"/>
      <c r="X33" s="48"/>
      <c r="Y33" s="49"/>
      <c r="Z33" s="48"/>
      <c r="AA33" s="50"/>
    </row>
  </sheetData>
  <sheetProtection password="C995" sheet="1" objects="1" scenarios="1"/>
  <mergeCells count="26">
    <mergeCell ref="C15:C16"/>
    <mergeCell ref="D15:D16"/>
    <mergeCell ref="C17:C18"/>
    <mergeCell ref="D17:D18"/>
    <mergeCell ref="C32:C33"/>
    <mergeCell ref="D32:D33"/>
    <mergeCell ref="A32:A33"/>
    <mergeCell ref="B32:B33"/>
    <mergeCell ref="C21:C29"/>
    <mergeCell ref="D21:D29"/>
    <mergeCell ref="A21:A29"/>
    <mergeCell ref="B21:B29"/>
    <mergeCell ref="B9:B10"/>
    <mergeCell ref="A7:A8"/>
    <mergeCell ref="A12:A13"/>
    <mergeCell ref="A15:A16"/>
    <mergeCell ref="A17:A18"/>
    <mergeCell ref="B7:B8"/>
    <mergeCell ref="B15:B16"/>
    <mergeCell ref="B17:B18"/>
    <mergeCell ref="A9:A11"/>
    <mergeCell ref="F7:F8"/>
    <mergeCell ref="C7:C8"/>
    <mergeCell ref="D7:D8"/>
    <mergeCell ref="D9:D10"/>
    <mergeCell ref="C9:C10"/>
  </mergeCells>
  <printOptions horizontalCentered="1"/>
  <pageMargins left="0" right="0" top="0" bottom="0" header="0" footer="0"/>
  <pageSetup scale="30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C150"/>
  <sheetViews>
    <sheetView tabSelected="1" zoomScale="55" zoomScaleNormal="55" workbookViewId="0"/>
  </sheetViews>
  <sheetFormatPr baseColWidth="10" defaultRowHeight="15"/>
  <cols>
    <col min="1" max="1" width="7.42578125" bestFit="1" customWidth="1"/>
    <col min="2" max="2" width="9.7109375" customWidth="1"/>
    <col min="3" max="3" width="12.7109375" customWidth="1"/>
    <col min="4" max="4" width="11.7109375" customWidth="1"/>
    <col min="5" max="5" width="13.140625" bestFit="1" customWidth="1"/>
    <col min="6" max="6" width="11" customWidth="1"/>
    <col min="8" max="8" width="7.42578125" customWidth="1"/>
    <col min="9" max="9" width="9.7109375" customWidth="1"/>
    <col min="10" max="10" width="10.28515625" customWidth="1"/>
    <col min="11" max="11" width="13.85546875" customWidth="1"/>
    <col min="12" max="12" width="16.42578125" customWidth="1"/>
    <col min="13" max="13" width="10.7109375" customWidth="1"/>
    <col min="15" max="15" width="7.42578125" customWidth="1"/>
    <col min="16" max="16" width="10" customWidth="1"/>
    <col min="17" max="17" width="10.28515625" customWidth="1"/>
    <col min="18" max="18" width="10.85546875" customWidth="1"/>
    <col min="19" max="19" width="13.140625" style="34" customWidth="1"/>
    <col min="20" max="20" width="11" customWidth="1"/>
    <col min="22" max="22" width="7.42578125" bestFit="1" customWidth="1"/>
    <col min="23" max="23" width="13.28515625" customWidth="1"/>
    <col min="24" max="24" width="10.7109375" customWidth="1"/>
    <col min="25" max="25" width="12.42578125" customWidth="1"/>
    <col min="26" max="26" width="13.140625" bestFit="1" customWidth="1"/>
    <col min="27" max="27" width="11.28515625" bestFit="1" customWidth="1"/>
  </cols>
  <sheetData>
    <row r="1" spans="1:29" s="8" customFormat="1">
      <c r="S1" s="30"/>
    </row>
    <row r="2" spans="1:29" s="28" customFormat="1" ht="46.5">
      <c r="A2" s="28">
        <v>1</v>
      </c>
      <c r="B2" s="28" t="s">
        <v>52</v>
      </c>
      <c r="H2" s="28">
        <v>2</v>
      </c>
      <c r="I2" s="28" t="s">
        <v>52</v>
      </c>
      <c r="O2" s="28">
        <v>3</v>
      </c>
      <c r="P2" s="28" t="s">
        <v>52</v>
      </c>
      <c r="S2" s="31"/>
      <c r="V2" s="28">
        <v>4</v>
      </c>
      <c r="W2" s="28" t="s">
        <v>52</v>
      </c>
    </row>
    <row r="3" spans="1:29" s="27" customFormat="1" ht="18.75">
      <c r="A3" s="26"/>
      <c r="B3" s="26" t="s">
        <v>0</v>
      </c>
      <c r="C3" s="26" t="s">
        <v>1</v>
      </c>
      <c r="D3" s="26" t="s">
        <v>2</v>
      </c>
      <c r="E3" s="26" t="s">
        <v>3</v>
      </c>
      <c r="F3" s="26" t="s">
        <v>4</v>
      </c>
      <c r="G3" s="26"/>
      <c r="H3" s="26"/>
      <c r="I3" s="26" t="s">
        <v>0</v>
      </c>
      <c r="J3" s="26" t="s">
        <v>1</v>
      </c>
      <c r="K3" s="26" t="s">
        <v>2</v>
      </c>
      <c r="L3" s="26" t="s">
        <v>3</v>
      </c>
      <c r="M3" s="26" t="s">
        <v>4</v>
      </c>
      <c r="O3" s="26"/>
      <c r="P3" s="26" t="s">
        <v>0</v>
      </c>
      <c r="Q3" s="26" t="s">
        <v>1</v>
      </c>
      <c r="R3" s="26" t="s">
        <v>2</v>
      </c>
      <c r="S3" s="32" t="s">
        <v>3</v>
      </c>
      <c r="T3" s="26" t="s">
        <v>4</v>
      </c>
      <c r="V3" s="26"/>
      <c r="W3" s="26" t="s">
        <v>0</v>
      </c>
      <c r="X3" s="26" t="s">
        <v>1</v>
      </c>
      <c r="Y3" s="26" t="s">
        <v>2</v>
      </c>
      <c r="Z3" s="26" t="s">
        <v>3</v>
      </c>
      <c r="AA3" s="26" t="s">
        <v>4</v>
      </c>
    </row>
    <row r="4" spans="1:29" s="11" customFormat="1">
      <c r="A4" s="11">
        <v>800</v>
      </c>
      <c r="B4" s="20"/>
      <c r="C4" s="21"/>
      <c r="D4" s="20"/>
      <c r="E4" s="21"/>
      <c r="F4" s="20"/>
      <c r="G4" s="2"/>
      <c r="H4" s="11">
        <v>800</v>
      </c>
      <c r="I4" s="20"/>
      <c r="J4" s="21"/>
      <c r="K4" s="20"/>
      <c r="L4" s="21"/>
      <c r="M4" s="20"/>
      <c r="N4" s="21"/>
      <c r="O4" s="11">
        <v>800</v>
      </c>
      <c r="P4" s="20"/>
      <c r="Q4" s="21"/>
      <c r="R4" s="20"/>
      <c r="S4" s="21"/>
      <c r="T4" s="20"/>
      <c r="U4" s="21"/>
      <c r="V4" s="11">
        <v>800</v>
      </c>
      <c r="W4" s="20"/>
      <c r="X4" s="21"/>
      <c r="Y4" s="20"/>
      <c r="Z4" s="21"/>
      <c r="AA4" s="20"/>
      <c r="AB4" s="21"/>
      <c r="AC4" s="21"/>
    </row>
    <row r="5" spans="1:29" s="8" customFormat="1" ht="15.75" thickBot="1">
      <c r="A5" s="8">
        <f>+A4+15</f>
        <v>815</v>
      </c>
      <c r="B5" s="15"/>
      <c r="C5" s="12"/>
      <c r="D5" s="15"/>
      <c r="F5" s="15"/>
      <c r="G5" s="1"/>
      <c r="H5" s="8">
        <f>+H4+15</f>
        <v>815</v>
      </c>
      <c r="I5" s="15"/>
      <c r="J5" s="36"/>
      <c r="K5" s="15"/>
      <c r="M5" s="15"/>
      <c r="N5" s="9"/>
      <c r="O5" s="8">
        <f>+O4+15</f>
        <v>815</v>
      </c>
      <c r="P5" s="15"/>
      <c r="Q5" s="12"/>
      <c r="R5" s="15"/>
      <c r="T5" s="15"/>
      <c r="U5" s="9"/>
      <c r="V5" s="8">
        <f>+V4+15</f>
        <v>815</v>
      </c>
      <c r="W5" s="15"/>
      <c r="X5" s="12"/>
      <c r="Y5" s="15"/>
      <c r="Z5" s="12"/>
      <c r="AA5" s="15"/>
      <c r="AB5" s="9"/>
      <c r="AC5" s="9"/>
    </row>
    <row r="6" spans="1:29" s="8" customFormat="1" ht="15.75" thickBot="1">
      <c r="A6" s="8">
        <f t="shared" ref="A6:A43" si="0">+A5+15</f>
        <v>830</v>
      </c>
      <c r="B6" s="15"/>
      <c r="C6" s="35"/>
      <c r="D6" s="18"/>
      <c r="F6" s="15"/>
      <c r="G6" s="1"/>
      <c r="H6" s="8">
        <f t="shared" ref="H6:H7" si="1">+H5+15</f>
        <v>830</v>
      </c>
      <c r="I6" s="15"/>
      <c r="J6" s="35"/>
      <c r="K6" s="81" t="s">
        <v>120</v>
      </c>
      <c r="L6" s="86" t="s">
        <v>135</v>
      </c>
      <c r="M6" s="15"/>
      <c r="N6" s="9"/>
      <c r="O6" s="8">
        <f t="shared" ref="O6:O43" si="2">+O5+15</f>
        <v>830</v>
      </c>
      <c r="P6" s="15"/>
      <c r="Q6" s="35"/>
      <c r="R6" s="15"/>
      <c r="T6" s="15"/>
      <c r="U6" s="9"/>
      <c r="V6" s="8">
        <f t="shared" ref="V6:V43" si="3">+V5+15</f>
        <v>830</v>
      </c>
      <c r="W6" s="15"/>
      <c r="X6" s="35"/>
      <c r="Y6" s="15"/>
      <c r="AA6" s="15"/>
      <c r="AB6" s="9"/>
      <c r="AC6" s="9"/>
    </row>
    <row r="7" spans="1:29" s="8" customFormat="1" ht="15.75" thickBot="1">
      <c r="A7" s="8">
        <f t="shared" si="0"/>
        <v>845</v>
      </c>
      <c r="B7" s="15"/>
      <c r="C7" s="35"/>
      <c r="D7" s="81" t="str">
        <f>+'Plan de Reuniones'!B15</f>
        <v>(Cv)</v>
      </c>
      <c r="E7" s="86" t="str">
        <f>+'Plan de Reuniones'!B9</f>
        <v>(Pvo)</v>
      </c>
      <c r="F7" s="81" t="str">
        <f>+'Plan de Reuniones'!$B$14</f>
        <v>(Cping)</v>
      </c>
      <c r="G7" s="1"/>
      <c r="H7" s="8">
        <f t="shared" si="1"/>
        <v>845</v>
      </c>
      <c r="I7" s="15"/>
      <c r="J7" s="35"/>
      <c r="K7" s="82"/>
      <c r="L7" s="87"/>
      <c r="M7" s="81" t="str">
        <f>+'Plan de Reuniones'!$B$14</f>
        <v>(Cping)</v>
      </c>
      <c r="N7" s="9"/>
      <c r="O7" s="8">
        <f t="shared" si="2"/>
        <v>845</v>
      </c>
      <c r="P7" s="15"/>
      <c r="Q7" s="35"/>
      <c r="R7" s="84" t="str">
        <f>+'Plan de Reuniones'!B15</f>
        <v>(Cv)</v>
      </c>
      <c r="S7" s="96" t="s">
        <v>100</v>
      </c>
      <c r="T7" s="81" t="str">
        <f>+'Plan de Reuniones'!$B$14</f>
        <v>(Cping)</v>
      </c>
      <c r="U7" s="9"/>
      <c r="V7" s="8">
        <f t="shared" si="3"/>
        <v>845</v>
      </c>
      <c r="W7" s="15"/>
      <c r="X7" s="35"/>
      <c r="Y7" s="15"/>
      <c r="AA7" s="81" t="str">
        <f>+'Plan de Reuniones'!$B$14</f>
        <v>(Cping)</v>
      </c>
      <c r="AB7" s="9"/>
      <c r="AC7" s="9"/>
    </row>
    <row r="8" spans="1:29" s="8" customFormat="1" ht="15" customHeight="1" thickBot="1">
      <c r="A8" s="8">
        <v>900</v>
      </c>
      <c r="B8" s="81" t="str">
        <f>+'Plan de Reuniones'!B7</f>
        <v>(Dir)</v>
      </c>
      <c r="C8" s="86" t="str">
        <f>+'Plan de Reuniones'!B17</f>
        <v>(Cc)</v>
      </c>
      <c r="D8" s="82"/>
      <c r="E8" s="87"/>
      <c r="F8" s="82"/>
      <c r="G8" s="1"/>
      <c r="H8" s="8">
        <v>900</v>
      </c>
      <c r="I8" s="15"/>
      <c r="J8" s="35"/>
      <c r="K8" s="82"/>
      <c r="L8" s="88"/>
      <c r="M8" s="82"/>
      <c r="N8" s="9"/>
      <c r="O8" s="8">
        <v>900</v>
      </c>
      <c r="P8" s="81" t="str">
        <f>+'Plan de Reuniones'!B7</f>
        <v>(Dir)</v>
      </c>
      <c r="Q8" s="86" t="str">
        <f>+'Plan de Reuniones'!B17</f>
        <v>(Cc)</v>
      </c>
      <c r="R8" s="85"/>
      <c r="S8" s="97"/>
      <c r="T8" s="82"/>
      <c r="U8" s="9"/>
      <c r="V8" s="8">
        <v>900</v>
      </c>
      <c r="W8" s="15"/>
      <c r="X8" s="35"/>
      <c r="Y8" s="81" t="str">
        <f>+'Plan de Reuniones'!B30</f>
        <v>(Git)</v>
      </c>
      <c r="AA8" s="82"/>
      <c r="AB8" s="9"/>
      <c r="AC8" s="9"/>
    </row>
    <row r="9" spans="1:29" s="8" customFormat="1" ht="15.75" thickBot="1">
      <c r="A9" s="8">
        <f t="shared" si="0"/>
        <v>915</v>
      </c>
      <c r="B9" s="82"/>
      <c r="C9" s="87"/>
      <c r="D9" s="82"/>
      <c r="E9" s="87"/>
      <c r="F9" s="82"/>
      <c r="G9" s="1"/>
      <c r="H9" s="8">
        <f t="shared" ref="H9:H11" si="4">+H8+15</f>
        <v>915</v>
      </c>
      <c r="I9" s="15"/>
      <c r="J9" s="92"/>
      <c r="K9" s="82"/>
      <c r="L9" s="86" t="s">
        <v>136</v>
      </c>
      <c r="M9" s="82"/>
      <c r="N9" s="9"/>
      <c r="O9" s="8">
        <f t="shared" si="2"/>
        <v>915</v>
      </c>
      <c r="P9" s="82"/>
      <c r="Q9" s="87"/>
      <c r="R9" s="85"/>
      <c r="S9" s="98"/>
      <c r="T9" s="82"/>
      <c r="U9" s="9"/>
      <c r="V9" s="8">
        <f t="shared" si="3"/>
        <v>915</v>
      </c>
      <c r="W9" s="15"/>
      <c r="X9" s="12"/>
      <c r="Y9" s="82"/>
      <c r="AA9" s="82"/>
      <c r="AB9" s="9"/>
      <c r="AC9" s="9"/>
    </row>
    <row r="10" spans="1:29" s="8" customFormat="1" ht="15.75" thickBot="1">
      <c r="A10" s="8">
        <f t="shared" si="0"/>
        <v>930</v>
      </c>
      <c r="B10" s="82"/>
      <c r="C10" s="87"/>
      <c r="D10" s="82"/>
      <c r="E10" s="87"/>
      <c r="F10" s="82"/>
      <c r="G10" s="1"/>
      <c r="H10" s="8">
        <f t="shared" si="4"/>
        <v>930</v>
      </c>
      <c r="I10" s="15"/>
      <c r="J10" s="92"/>
      <c r="K10" s="83"/>
      <c r="L10" s="87"/>
      <c r="M10" s="82"/>
      <c r="N10" s="9"/>
      <c r="O10" s="8">
        <f t="shared" si="2"/>
        <v>930</v>
      </c>
      <c r="P10" s="82"/>
      <c r="Q10" s="87"/>
      <c r="R10" s="82"/>
      <c r="T10" s="82"/>
      <c r="U10" s="9"/>
      <c r="V10" s="8">
        <f t="shared" si="3"/>
        <v>930</v>
      </c>
      <c r="W10" s="15"/>
      <c r="X10" s="12"/>
      <c r="Y10" s="82"/>
      <c r="AA10" s="82"/>
      <c r="AB10" s="9"/>
      <c r="AC10" s="9"/>
    </row>
    <row r="11" spans="1:29" s="8" customFormat="1" ht="15.75" thickBot="1">
      <c r="A11" s="8">
        <f t="shared" si="0"/>
        <v>945</v>
      </c>
      <c r="B11" s="82"/>
      <c r="C11" s="87"/>
      <c r="D11" s="82"/>
      <c r="E11" s="87"/>
      <c r="F11" s="83"/>
      <c r="G11" s="1"/>
      <c r="H11" s="8">
        <f t="shared" si="4"/>
        <v>945</v>
      </c>
      <c r="I11" s="15"/>
      <c r="J11" s="92"/>
      <c r="K11" s="81" t="s">
        <v>121</v>
      </c>
      <c r="L11" s="88"/>
      <c r="M11" s="83"/>
      <c r="N11" s="9"/>
      <c r="O11" s="8">
        <f t="shared" si="2"/>
        <v>945</v>
      </c>
      <c r="P11" s="82"/>
      <c r="Q11" s="87"/>
      <c r="R11" s="82"/>
      <c r="T11" s="83"/>
      <c r="U11" s="9"/>
      <c r="V11" s="8">
        <f t="shared" si="3"/>
        <v>945</v>
      </c>
      <c r="W11" s="108"/>
      <c r="X11" s="12"/>
      <c r="Y11" s="82"/>
      <c r="AA11" s="83"/>
      <c r="AB11" s="9"/>
      <c r="AC11" s="9"/>
    </row>
    <row r="12" spans="1:29" s="8" customFormat="1" ht="15" customHeight="1" thickBot="1">
      <c r="A12" s="8">
        <v>1000</v>
      </c>
      <c r="B12" s="82"/>
      <c r="C12" s="87"/>
      <c r="D12" s="82"/>
      <c r="E12" s="87"/>
      <c r="F12" s="41"/>
      <c r="G12" s="1"/>
      <c r="H12" s="8">
        <v>1000</v>
      </c>
      <c r="I12" s="15"/>
      <c r="K12" s="82"/>
      <c r="M12" s="81" t="s">
        <v>69</v>
      </c>
      <c r="O12" s="8">
        <v>1000</v>
      </c>
      <c r="P12" s="82"/>
      <c r="Q12" s="87"/>
      <c r="R12" s="82"/>
      <c r="T12" s="41"/>
      <c r="U12" s="9"/>
      <c r="V12" s="8">
        <v>1000</v>
      </c>
      <c r="W12" s="108"/>
      <c r="X12" s="12"/>
      <c r="Y12" s="83"/>
      <c r="Z12" s="89" t="str">
        <f>+'Plan de Reuniones'!$B$12</f>
        <v>P-FIN CP</v>
      </c>
      <c r="AA12" s="39"/>
      <c r="AB12" s="9"/>
      <c r="AC12" s="9"/>
    </row>
    <row r="13" spans="1:29" s="8" customFormat="1" ht="15.75" thickBot="1">
      <c r="A13" s="8">
        <f t="shared" si="0"/>
        <v>1015</v>
      </c>
      <c r="B13" s="82"/>
      <c r="C13" s="87"/>
      <c r="D13" s="83"/>
      <c r="E13" s="87"/>
      <c r="F13" s="41"/>
      <c r="G13" s="1"/>
      <c r="H13" s="8">
        <f t="shared" ref="H13:H15" si="5">+H12+15</f>
        <v>1015</v>
      </c>
      <c r="I13" s="15"/>
      <c r="K13" s="82"/>
      <c r="M13" s="82"/>
      <c r="O13" s="8">
        <f t="shared" si="2"/>
        <v>1015</v>
      </c>
      <c r="P13" s="82"/>
      <c r="Q13" s="87"/>
      <c r="R13" s="83"/>
      <c r="S13" s="89" t="str">
        <f>+'Plan de Reuniones'!$B$12</f>
        <v>P-FIN CP</v>
      </c>
      <c r="T13" s="41"/>
      <c r="U13" s="9"/>
      <c r="V13" s="8">
        <f t="shared" si="3"/>
        <v>1015</v>
      </c>
      <c r="W13" s="108"/>
      <c r="X13" s="12"/>
      <c r="Y13" s="15"/>
      <c r="Z13" s="90"/>
      <c r="AA13" s="39"/>
      <c r="AB13" s="9"/>
      <c r="AC13" s="9"/>
    </row>
    <row r="14" spans="1:29" s="8" customFormat="1" ht="15.75" thickBot="1">
      <c r="A14" s="8">
        <f t="shared" si="0"/>
        <v>1030</v>
      </c>
      <c r="B14" s="82"/>
      <c r="C14" s="88"/>
      <c r="D14" s="41"/>
      <c r="E14" s="87"/>
      <c r="F14" s="81" t="s">
        <v>157</v>
      </c>
      <c r="G14" s="1"/>
      <c r="H14" s="8">
        <f t="shared" si="5"/>
        <v>1030</v>
      </c>
      <c r="I14" s="15"/>
      <c r="J14" s="12"/>
      <c r="K14" s="82"/>
      <c r="M14" s="82"/>
      <c r="O14" s="8">
        <f t="shared" si="2"/>
        <v>1030</v>
      </c>
      <c r="P14" s="82"/>
      <c r="Q14" s="88"/>
      <c r="R14" s="41"/>
      <c r="S14" s="90"/>
      <c r="T14" s="41"/>
      <c r="U14" s="9"/>
      <c r="V14" s="8">
        <f t="shared" si="3"/>
        <v>1030</v>
      </c>
      <c r="W14" s="15"/>
      <c r="X14" s="12"/>
      <c r="Y14" s="15"/>
      <c r="Z14" s="90"/>
      <c r="AA14" s="39"/>
      <c r="AB14" s="9"/>
    </row>
    <row r="15" spans="1:29" s="8" customFormat="1" ht="15.75" customHeight="1" thickBot="1">
      <c r="A15" s="8">
        <f t="shared" si="0"/>
        <v>1045</v>
      </c>
      <c r="B15" s="82"/>
      <c r="C15" s="40"/>
      <c r="D15" s="18"/>
      <c r="E15" s="87"/>
      <c r="F15" s="93"/>
      <c r="G15" s="1"/>
      <c r="H15" s="8">
        <f t="shared" si="5"/>
        <v>1045</v>
      </c>
      <c r="I15" s="15"/>
      <c r="J15" s="12"/>
      <c r="K15" s="83"/>
      <c r="L15" s="89" t="str">
        <f>+'Plan de Reuniones'!$B$12</f>
        <v>P-FIN CP</v>
      </c>
      <c r="M15" s="82"/>
      <c r="N15" s="9"/>
      <c r="O15" s="8">
        <f t="shared" si="2"/>
        <v>1045</v>
      </c>
      <c r="P15" s="82"/>
      <c r="R15" s="16"/>
      <c r="S15" s="90"/>
      <c r="T15" s="41"/>
      <c r="U15" s="9"/>
      <c r="V15" s="8">
        <f t="shared" si="3"/>
        <v>1045</v>
      </c>
      <c r="W15" s="15"/>
      <c r="X15" s="12"/>
      <c r="Y15" s="15"/>
      <c r="Z15" s="91"/>
      <c r="AA15" s="39"/>
      <c r="AB15" s="9"/>
    </row>
    <row r="16" spans="1:29" s="8" customFormat="1" ht="15.75" customHeight="1" thickBot="1">
      <c r="A16" s="8">
        <v>1100</v>
      </c>
      <c r="B16" s="82"/>
      <c r="C16" s="92"/>
      <c r="D16" s="18"/>
      <c r="E16" s="87"/>
      <c r="F16" s="93"/>
      <c r="H16" s="8">
        <v>1100</v>
      </c>
      <c r="I16" s="15"/>
      <c r="J16" s="13"/>
      <c r="K16" s="81" t="s">
        <v>122</v>
      </c>
      <c r="L16" s="90"/>
      <c r="M16" s="82"/>
      <c r="N16" s="10"/>
      <c r="O16" s="8">
        <v>1100</v>
      </c>
      <c r="P16" s="83"/>
      <c r="R16" s="16"/>
      <c r="S16" s="91"/>
      <c r="T16" s="41"/>
      <c r="U16" s="10"/>
      <c r="V16" s="8">
        <v>1100</v>
      </c>
      <c r="W16" s="16"/>
      <c r="X16" s="13"/>
      <c r="Y16" s="15"/>
      <c r="AA16" s="39"/>
      <c r="AB16" s="10"/>
    </row>
    <row r="17" spans="1:29" s="8" customFormat="1" ht="15.75" thickBot="1">
      <c r="A17" s="8">
        <f t="shared" si="0"/>
        <v>1115</v>
      </c>
      <c r="B17" s="82"/>
      <c r="C17" s="92"/>
      <c r="D17" s="18"/>
      <c r="E17" s="88"/>
      <c r="F17" s="94"/>
      <c r="H17" s="8">
        <f t="shared" ref="H17:H19" si="6">+H16+15</f>
        <v>1115</v>
      </c>
      <c r="I17" s="15"/>
      <c r="J17" s="13"/>
      <c r="K17" s="82"/>
      <c r="L17" s="90"/>
      <c r="M17" s="82"/>
      <c r="N17" s="10"/>
      <c r="O17" s="8">
        <f t="shared" si="2"/>
        <v>1115</v>
      </c>
      <c r="P17" s="16"/>
      <c r="R17" s="16"/>
      <c r="T17" s="41"/>
      <c r="U17" s="10"/>
      <c r="V17" s="8">
        <f t="shared" si="3"/>
        <v>1115</v>
      </c>
      <c r="W17" s="16"/>
      <c r="X17" s="13"/>
      <c r="Y17" s="15"/>
      <c r="AA17" s="39"/>
      <c r="AB17" s="10"/>
    </row>
    <row r="18" spans="1:29" s="8" customFormat="1" ht="15.75" thickBot="1">
      <c r="A18" s="8">
        <f t="shared" si="0"/>
        <v>1130</v>
      </c>
      <c r="B18" s="82"/>
      <c r="C18" s="92"/>
      <c r="D18" s="18"/>
      <c r="E18" s="89" t="str">
        <f>+'Plan de Reuniones'!$B$12</f>
        <v>P-FIN CP</v>
      </c>
      <c r="F18" s="41"/>
      <c r="H18" s="8">
        <f t="shared" si="6"/>
        <v>1130</v>
      </c>
      <c r="I18" s="16"/>
      <c r="J18" s="13"/>
      <c r="K18" s="83"/>
      <c r="L18" s="91"/>
      <c r="M18" s="82"/>
      <c r="N18" s="10"/>
      <c r="O18" s="8">
        <f t="shared" si="2"/>
        <v>1130</v>
      </c>
      <c r="P18" s="16"/>
      <c r="R18" s="16"/>
      <c r="T18" s="41"/>
      <c r="U18" s="10"/>
      <c r="V18" s="8">
        <f t="shared" si="3"/>
        <v>1130</v>
      </c>
      <c r="W18" s="16"/>
      <c r="X18" s="13"/>
      <c r="Y18" s="15"/>
      <c r="AA18" s="39"/>
      <c r="AB18" s="10"/>
    </row>
    <row r="19" spans="1:29" s="8" customFormat="1">
      <c r="A19" s="8">
        <f t="shared" si="0"/>
        <v>1145</v>
      </c>
      <c r="B19" s="82"/>
      <c r="C19" s="92"/>
      <c r="D19" s="16"/>
      <c r="E19" s="90"/>
      <c r="F19" s="41"/>
      <c r="H19" s="8">
        <f t="shared" si="6"/>
        <v>1145</v>
      </c>
      <c r="I19" s="16"/>
      <c r="J19" s="13"/>
      <c r="K19" s="81" t="s">
        <v>123</v>
      </c>
      <c r="L19" s="86" t="s">
        <v>124</v>
      </c>
      <c r="M19" s="82"/>
      <c r="N19" s="10"/>
      <c r="O19" s="8">
        <f t="shared" si="2"/>
        <v>1145</v>
      </c>
      <c r="P19" s="16"/>
      <c r="R19" s="41"/>
      <c r="T19" s="15"/>
      <c r="U19" s="10"/>
      <c r="V19" s="8">
        <f t="shared" si="3"/>
        <v>1145</v>
      </c>
      <c r="W19" s="16"/>
      <c r="X19" s="13"/>
      <c r="Y19" s="15"/>
      <c r="AA19" s="39"/>
      <c r="AB19" s="10"/>
    </row>
    <row r="20" spans="1:29" s="11" customFormat="1" ht="15.75" thickBot="1">
      <c r="A20" s="11">
        <v>1200</v>
      </c>
      <c r="B20" s="82"/>
      <c r="C20" s="92"/>
      <c r="D20" s="42"/>
      <c r="E20" s="90"/>
      <c r="F20" s="42"/>
      <c r="H20" s="11">
        <v>1200</v>
      </c>
      <c r="I20" s="18"/>
      <c r="K20" s="82"/>
      <c r="L20" s="87"/>
      <c r="M20" s="83"/>
      <c r="N20" s="19"/>
      <c r="O20" s="11">
        <v>1200</v>
      </c>
      <c r="P20" s="18"/>
      <c r="R20" s="42"/>
      <c r="S20" s="8"/>
      <c r="T20" s="15"/>
      <c r="U20" s="19"/>
      <c r="V20" s="11">
        <v>1200</v>
      </c>
      <c r="W20" s="18"/>
      <c r="X20" s="19"/>
      <c r="Y20" s="15"/>
      <c r="AA20" s="39"/>
      <c r="AB20" s="19"/>
    </row>
    <row r="21" spans="1:29" s="8" customFormat="1" ht="15.75" thickBot="1">
      <c r="A21" s="8">
        <f t="shared" si="0"/>
        <v>1215</v>
      </c>
      <c r="B21" s="82"/>
      <c r="C21" s="40"/>
      <c r="D21" s="41"/>
      <c r="E21" s="91"/>
      <c r="F21" s="41"/>
      <c r="H21" s="8">
        <f t="shared" ref="H21" si="7">+H20+15</f>
        <v>1215</v>
      </c>
      <c r="I21" s="16"/>
      <c r="K21" s="83"/>
      <c r="L21" s="88"/>
      <c r="M21" s="16"/>
      <c r="N21" s="10"/>
      <c r="O21" s="8">
        <f t="shared" si="2"/>
        <v>1215</v>
      </c>
      <c r="P21" s="16"/>
      <c r="R21" s="41"/>
      <c r="T21" s="15"/>
      <c r="U21" s="10"/>
      <c r="V21" s="8">
        <f t="shared" si="3"/>
        <v>1215</v>
      </c>
      <c r="W21" s="16"/>
      <c r="X21" s="13"/>
      <c r="Y21" s="15"/>
      <c r="AA21" s="16"/>
      <c r="AB21" s="10"/>
    </row>
    <row r="22" spans="1:29" s="8" customFormat="1">
      <c r="A22" s="8">
        <f>+A21+15</f>
        <v>1230</v>
      </c>
      <c r="B22" s="82"/>
      <c r="C22" s="40"/>
      <c r="D22" s="41"/>
      <c r="F22" s="41"/>
      <c r="H22" s="8">
        <f>+H21+15</f>
        <v>1230</v>
      </c>
      <c r="I22" s="16"/>
      <c r="K22" s="16"/>
      <c r="M22" s="16"/>
      <c r="O22" s="8">
        <f>+O21+15</f>
        <v>1230</v>
      </c>
      <c r="P22" s="16"/>
      <c r="R22" s="41"/>
      <c r="T22" s="15"/>
      <c r="U22" s="10"/>
      <c r="V22" s="8">
        <f>+V21+15</f>
        <v>1230</v>
      </c>
      <c r="W22" s="16"/>
      <c r="X22" s="13"/>
      <c r="Y22" s="15"/>
      <c r="AA22" s="16"/>
      <c r="AB22" s="10"/>
    </row>
    <row r="23" spans="1:29" s="8" customFormat="1">
      <c r="A23" s="8">
        <f t="shared" si="0"/>
        <v>1245</v>
      </c>
      <c r="B23" s="82"/>
      <c r="C23" s="40"/>
      <c r="D23" s="41"/>
      <c r="F23" s="41"/>
      <c r="H23" s="8">
        <f t="shared" ref="H23" si="8">+H22+15</f>
        <v>1245</v>
      </c>
      <c r="I23" s="16"/>
      <c r="J23" s="13"/>
      <c r="K23" s="16"/>
      <c r="M23" s="16"/>
      <c r="O23" s="8">
        <f t="shared" si="2"/>
        <v>1245</v>
      </c>
      <c r="P23" s="16"/>
      <c r="R23" s="41"/>
      <c r="T23" s="15"/>
      <c r="U23" s="10"/>
      <c r="V23" s="8">
        <f t="shared" si="3"/>
        <v>1245</v>
      </c>
      <c r="W23" s="16"/>
      <c r="X23" s="13"/>
      <c r="Y23" s="15"/>
      <c r="AA23" s="16"/>
      <c r="AB23" s="10"/>
    </row>
    <row r="24" spans="1:29" s="8" customFormat="1" ht="15.75" thickBot="1">
      <c r="A24" s="8">
        <v>1300</v>
      </c>
      <c r="B24" s="83"/>
      <c r="C24" s="40"/>
      <c r="D24" s="41"/>
      <c r="F24" s="41"/>
      <c r="H24" s="8">
        <v>1300</v>
      </c>
      <c r="I24" s="16"/>
      <c r="J24" s="13"/>
      <c r="K24" s="16"/>
      <c r="M24" s="16"/>
      <c r="O24" s="8">
        <v>1300</v>
      </c>
      <c r="P24" s="16"/>
      <c r="R24" s="41"/>
      <c r="T24" s="15"/>
      <c r="U24" s="10"/>
      <c r="V24" s="8">
        <v>1300</v>
      </c>
      <c r="W24" s="16"/>
      <c r="X24" s="13"/>
      <c r="Y24" s="15"/>
      <c r="AA24" s="16"/>
      <c r="AB24" s="10"/>
    </row>
    <row r="25" spans="1:29" s="8" customFormat="1">
      <c r="A25" s="8">
        <f t="shared" si="0"/>
        <v>1315</v>
      </c>
      <c r="B25" s="16"/>
      <c r="C25" s="40"/>
      <c r="D25" s="41"/>
      <c r="F25" s="41"/>
      <c r="H25" s="8">
        <f t="shared" ref="H25:H27" si="9">+H24+15</f>
        <v>1315</v>
      </c>
      <c r="I25" s="16"/>
      <c r="J25" s="13"/>
      <c r="K25" s="16"/>
      <c r="M25" s="16"/>
      <c r="O25" s="8">
        <f t="shared" si="2"/>
        <v>1315</v>
      </c>
      <c r="P25" s="16"/>
      <c r="R25" s="41"/>
      <c r="S25" s="13"/>
      <c r="T25" s="15"/>
      <c r="U25" s="10"/>
      <c r="V25" s="8">
        <f t="shared" si="3"/>
        <v>1315</v>
      </c>
      <c r="W25" s="16"/>
      <c r="X25" s="13"/>
      <c r="Y25" s="15"/>
      <c r="AA25" s="16"/>
      <c r="AB25" s="10"/>
      <c r="AC25" s="10"/>
    </row>
    <row r="26" spans="1:29" s="8" customFormat="1" ht="15.75" thickBot="1">
      <c r="A26" s="8">
        <f t="shared" si="0"/>
        <v>1330</v>
      </c>
      <c r="B26" s="16"/>
      <c r="C26" s="13"/>
      <c r="D26" s="41"/>
      <c r="F26" s="41"/>
      <c r="H26" s="8">
        <f t="shared" si="9"/>
        <v>1330</v>
      </c>
      <c r="I26" s="16"/>
      <c r="J26" s="13"/>
      <c r="K26" s="16"/>
      <c r="M26" s="16"/>
      <c r="O26" s="8">
        <f t="shared" si="2"/>
        <v>1330</v>
      </c>
      <c r="P26" s="16"/>
      <c r="Q26" s="13"/>
      <c r="R26" s="16"/>
      <c r="S26" s="13"/>
      <c r="T26" s="15"/>
      <c r="U26" s="10"/>
      <c r="V26" s="8">
        <f t="shared" si="3"/>
        <v>1330</v>
      </c>
      <c r="W26" s="16"/>
      <c r="X26" s="13"/>
      <c r="Y26" s="15"/>
      <c r="AA26" s="16"/>
      <c r="AB26" s="10"/>
      <c r="AC26" s="10"/>
    </row>
    <row r="27" spans="1:29" s="8" customFormat="1">
      <c r="A27" s="8">
        <f t="shared" si="0"/>
        <v>1345</v>
      </c>
      <c r="B27" s="16"/>
      <c r="C27" s="13"/>
      <c r="D27" s="18"/>
      <c r="F27" s="15"/>
      <c r="H27" s="8">
        <f t="shared" si="9"/>
        <v>1345</v>
      </c>
      <c r="I27" s="16"/>
      <c r="J27" s="13"/>
      <c r="K27" s="16"/>
      <c r="L27" s="86" t="s">
        <v>137</v>
      </c>
      <c r="M27" s="16"/>
      <c r="O27" s="8">
        <f t="shared" si="2"/>
        <v>1345</v>
      </c>
      <c r="P27" s="16"/>
      <c r="Q27" s="13"/>
      <c r="R27" s="16"/>
      <c r="S27" s="13"/>
      <c r="T27" s="15"/>
      <c r="U27" s="10"/>
      <c r="V27" s="8">
        <f t="shared" si="3"/>
        <v>1345</v>
      </c>
      <c r="W27" s="16"/>
      <c r="X27" s="13"/>
      <c r="Y27" s="15"/>
      <c r="AA27" s="16"/>
      <c r="AB27" s="10"/>
      <c r="AC27" s="10"/>
    </row>
    <row r="28" spans="1:29" s="8" customFormat="1">
      <c r="A28" s="8">
        <v>1400</v>
      </c>
      <c r="B28" s="16"/>
      <c r="C28" s="13"/>
      <c r="D28" s="18"/>
      <c r="F28" s="15"/>
      <c r="H28" s="8">
        <v>1400</v>
      </c>
      <c r="I28" s="16"/>
      <c r="J28" s="13"/>
      <c r="K28" s="16"/>
      <c r="L28" s="87"/>
      <c r="M28" s="16"/>
      <c r="O28" s="8">
        <v>1400</v>
      </c>
      <c r="P28" s="16"/>
      <c r="Q28" s="13"/>
      <c r="R28" s="16"/>
      <c r="S28" s="13"/>
      <c r="T28" s="15"/>
      <c r="U28" s="10"/>
      <c r="V28" s="8">
        <v>1400</v>
      </c>
      <c r="W28" s="16"/>
      <c r="X28" s="13"/>
      <c r="Y28" s="15"/>
      <c r="AA28" s="16"/>
      <c r="AB28" s="10"/>
      <c r="AC28" s="10"/>
    </row>
    <row r="29" spans="1:29" s="8" customFormat="1" ht="15.75" thickBot="1">
      <c r="A29" s="8">
        <f t="shared" si="0"/>
        <v>1415</v>
      </c>
      <c r="B29" s="16"/>
      <c r="C29" s="13"/>
      <c r="D29" s="18"/>
      <c r="F29" s="15"/>
      <c r="H29" s="8">
        <f t="shared" ref="H29:H31" si="10">+H28+15</f>
        <v>1415</v>
      </c>
      <c r="I29" s="16"/>
      <c r="J29" s="13"/>
      <c r="K29" s="16"/>
      <c r="L29" s="88"/>
      <c r="M29" s="16"/>
      <c r="O29" s="8">
        <f t="shared" si="2"/>
        <v>1415</v>
      </c>
      <c r="P29" s="16"/>
      <c r="Q29" s="13"/>
      <c r="R29" s="16"/>
      <c r="S29" s="13"/>
      <c r="T29" s="15"/>
      <c r="U29" s="10"/>
      <c r="V29" s="8">
        <f t="shared" si="3"/>
        <v>1415</v>
      </c>
      <c r="W29" s="16"/>
      <c r="X29" s="13"/>
      <c r="Y29" s="15"/>
      <c r="AA29" s="16"/>
      <c r="AB29" s="10"/>
      <c r="AC29" s="10"/>
    </row>
    <row r="30" spans="1:29" s="8" customFormat="1" ht="16.5" customHeight="1">
      <c r="A30" s="8">
        <f t="shared" si="0"/>
        <v>1430</v>
      </c>
      <c r="B30" s="81" t="s">
        <v>93</v>
      </c>
      <c r="C30" s="86" t="str">
        <f>+'Plan de Reuniones'!B19</f>
        <v>(Reing)</v>
      </c>
      <c r="D30" s="86" t="s">
        <v>125</v>
      </c>
      <c r="F30" s="15"/>
      <c r="H30" s="8">
        <f t="shared" si="10"/>
        <v>1430</v>
      </c>
      <c r="I30" s="84" t="s">
        <v>93</v>
      </c>
      <c r="J30" s="86" t="str">
        <f>+'Plan de Reuniones'!B19</f>
        <v>(Reing)</v>
      </c>
      <c r="K30" s="81" t="str">
        <f>+'Plan de Reuniones'!B13</f>
        <v>P-FIN LP</v>
      </c>
      <c r="M30" s="16"/>
      <c r="O30" s="8">
        <f t="shared" si="2"/>
        <v>1430</v>
      </c>
      <c r="P30" s="81" t="s">
        <v>93</v>
      </c>
      <c r="Q30" s="86" t="str">
        <f>+'Plan de Reuniones'!B19</f>
        <v>(Reing)</v>
      </c>
      <c r="R30" s="16"/>
      <c r="T30" s="15"/>
      <c r="U30" s="10"/>
      <c r="V30" s="8">
        <f t="shared" si="3"/>
        <v>1430</v>
      </c>
      <c r="W30" s="84" t="s">
        <v>93</v>
      </c>
      <c r="X30" s="86" t="str">
        <f>+'Plan de Reuniones'!B19</f>
        <v>(Reing)</v>
      </c>
      <c r="Y30" s="15"/>
      <c r="AA30" s="16"/>
      <c r="AB30" s="10"/>
      <c r="AC30" s="10"/>
    </row>
    <row r="31" spans="1:29" s="8" customFormat="1">
      <c r="A31" s="8">
        <f t="shared" si="0"/>
        <v>1445</v>
      </c>
      <c r="B31" s="82"/>
      <c r="C31" s="87"/>
      <c r="D31" s="87"/>
      <c r="F31" s="15"/>
      <c r="H31" s="8">
        <f t="shared" si="10"/>
        <v>1445</v>
      </c>
      <c r="I31" s="85"/>
      <c r="J31" s="87"/>
      <c r="K31" s="82"/>
      <c r="M31" s="16"/>
      <c r="N31" s="10"/>
      <c r="O31" s="8">
        <f t="shared" si="2"/>
        <v>1445</v>
      </c>
      <c r="P31" s="82"/>
      <c r="Q31" s="87"/>
      <c r="R31" s="16"/>
      <c r="T31" s="15"/>
      <c r="U31" s="10"/>
      <c r="V31" s="8">
        <f t="shared" si="3"/>
        <v>1445</v>
      </c>
      <c r="W31" s="85"/>
      <c r="X31" s="87"/>
      <c r="Y31" s="15"/>
      <c r="AA31" s="16"/>
      <c r="AB31" s="10"/>
      <c r="AC31" s="10"/>
    </row>
    <row r="32" spans="1:29" s="8" customFormat="1">
      <c r="A32" s="8">
        <v>1500</v>
      </c>
      <c r="B32" s="82"/>
      <c r="C32" s="87"/>
      <c r="D32" s="87"/>
      <c r="F32" s="15"/>
      <c r="H32" s="8">
        <v>1500</v>
      </c>
      <c r="I32" s="85"/>
      <c r="J32" s="87"/>
      <c r="K32" s="82"/>
      <c r="M32" s="16"/>
      <c r="N32" s="10"/>
      <c r="O32" s="8">
        <v>1500</v>
      </c>
      <c r="P32" s="82"/>
      <c r="Q32" s="87"/>
      <c r="R32" s="16"/>
      <c r="T32" s="15"/>
      <c r="U32" s="10"/>
      <c r="V32" s="8">
        <v>1500</v>
      </c>
      <c r="W32" s="85"/>
      <c r="X32" s="87"/>
      <c r="Y32" s="15"/>
      <c r="AA32" s="16"/>
      <c r="AB32" s="10"/>
      <c r="AC32" s="10"/>
    </row>
    <row r="33" spans="1:29" s="8" customFormat="1" ht="15.75" thickBot="1">
      <c r="A33" s="8">
        <f t="shared" si="0"/>
        <v>1515</v>
      </c>
      <c r="B33" s="82"/>
      <c r="C33" s="87"/>
      <c r="D33" s="88"/>
      <c r="F33" s="16"/>
      <c r="H33" s="8">
        <f t="shared" ref="H33:H35" si="11">+H32+15</f>
        <v>1515</v>
      </c>
      <c r="I33" s="85"/>
      <c r="J33" s="87"/>
      <c r="K33" s="82"/>
      <c r="M33" s="16"/>
      <c r="N33" s="10"/>
      <c r="O33" s="8">
        <f t="shared" si="2"/>
        <v>1515</v>
      </c>
      <c r="P33" s="82"/>
      <c r="Q33" s="87"/>
      <c r="R33" s="16"/>
      <c r="T33" s="16"/>
      <c r="U33" s="10"/>
      <c r="V33" s="8">
        <f t="shared" si="3"/>
        <v>1515</v>
      </c>
      <c r="W33" s="85"/>
      <c r="X33" s="87"/>
      <c r="Y33" s="15"/>
      <c r="AA33" s="16"/>
      <c r="AB33" s="10"/>
      <c r="AC33" s="10"/>
    </row>
    <row r="34" spans="1:29" s="8" customFormat="1" ht="15.75" thickBot="1">
      <c r="A34" s="8">
        <f t="shared" si="0"/>
        <v>1530</v>
      </c>
      <c r="B34" s="83"/>
      <c r="C34" s="88"/>
      <c r="D34" s="89" t="s">
        <v>129</v>
      </c>
      <c r="F34" s="16"/>
      <c r="H34" s="8">
        <f t="shared" si="11"/>
        <v>1530</v>
      </c>
      <c r="I34" s="95"/>
      <c r="J34" s="88"/>
      <c r="K34" s="83"/>
      <c r="M34" s="16"/>
      <c r="N34" s="10"/>
      <c r="O34" s="8">
        <f t="shared" si="2"/>
        <v>1530</v>
      </c>
      <c r="P34" s="83"/>
      <c r="Q34" s="88"/>
      <c r="R34" s="16"/>
      <c r="S34" s="30"/>
      <c r="T34" s="16"/>
      <c r="U34" s="10"/>
      <c r="V34" s="8">
        <f t="shared" si="3"/>
        <v>1530</v>
      </c>
      <c r="W34" s="95"/>
      <c r="X34" s="88"/>
      <c r="Y34" s="15"/>
      <c r="AA34" s="16"/>
      <c r="AB34" s="10"/>
      <c r="AC34" s="10"/>
    </row>
    <row r="35" spans="1:29" s="8" customFormat="1">
      <c r="A35" s="8">
        <f t="shared" si="0"/>
        <v>1545</v>
      </c>
      <c r="B35" s="16"/>
      <c r="C35" s="13"/>
      <c r="D35" s="90"/>
      <c r="F35" s="16"/>
      <c r="H35" s="8">
        <f t="shared" si="11"/>
        <v>1545</v>
      </c>
      <c r="I35" s="16"/>
      <c r="J35" s="13"/>
      <c r="K35" s="16"/>
      <c r="M35" s="16"/>
      <c r="N35" s="10"/>
      <c r="O35" s="8">
        <f t="shared" si="2"/>
        <v>1545</v>
      </c>
      <c r="P35" s="16"/>
      <c r="Q35" s="13"/>
      <c r="R35" s="16"/>
      <c r="S35" s="13"/>
      <c r="T35" s="16"/>
      <c r="U35" s="10"/>
      <c r="V35" s="8">
        <f t="shared" si="3"/>
        <v>1545</v>
      </c>
      <c r="W35" s="16"/>
      <c r="X35" s="13"/>
      <c r="Y35" s="15"/>
      <c r="Z35" s="13"/>
      <c r="AA35" s="16"/>
      <c r="AB35" s="10"/>
      <c r="AC35" s="10"/>
    </row>
    <row r="36" spans="1:29" s="8" customFormat="1">
      <c r="A36" s="8">
        <v>1600</v>
      </c>
      <c r="B36" s="16"/>
      <c r="C36" s="13"/>
      <c r="D36" s="90"/>
      <c r="E36" s="13"/>
      <c r="F36" s="16"/>
      <c r="H36" s="8">
        <v>1600</v>
      </c>
      <c r="I36" s="16"/>
      <c r="J36" s="13"/>
      <c r="K36" s="16"/>
      <c r="M36" s="16"/>
      <c r="N36" s="10"/>
      <c r="O36" s="8">
        <v>1600</v>
      </c>
      <c r="P36" s="16"/>
      <c r="Q36" s="13"/>
      <c r="R36" s="16"/>
      <c r="S36" s="13"/>
      <c r="T36" s="16"/>
      <c r="U36" s="10"/>
      <c r="V36" s="8">
        <v>1600</v>
      </c>
      <c r="W36" s="16"/>
      <c r="X36" s="13"/>
      <c r="Y36" s="15"/>
      <c r="Z36" s="13"/>
      <c r="AA36" s="16"/>
      <c r="AB36" s="10"/>
      <c r="AC36" s="10"/>
    </row>
    <row r="37" spans="1:29" s="8" customFormat="1">
      <c r="A37" s="8">
        <f t="shared" si="0"/>
        <v>1615</v>
      </c>
      <c r="B37" s="16"/>
      <c r="C37" s="13"/>
      <c r="D37" s="90"/>
      <c r="E37" s="13"/>
      <c r="F37" s="16"/>
      <c r="H37" s="8">
        <f t="shared" ref="H37:H39" si="12">+H36+15</f>
        <v>1615</v>
      </c>
      <c r="I37" s="16"/>
      <c r="J37" s="13"/>
      <c r="K37" s="16"/>
      <c r="M37" s="16"/>
      <c r="N37" s="10"/>
      <c r="O37" s="8">
        <f t="shared" si="2"/>
        <v>1615</v>
      </c>
      <c r="P37" s="16"/>
      <c r="Q37" s="13"/>
      <c r="R37" s="16"/>
      <c r="S37" s="13"/>
      <c r="T37" s="16"/>
      <c r="U37" s="10"/>
      <c r="V37" s="8">
        <f t="shared" si="3"/>
        <v>1615</v>
      </c>
      <c r="W37" s="16"/>
      <c r="X37" s="13"/>
      <c r="Y37" s="15"/>
      <c r="Z37" s="13"/>
      <c r="AA37" s="16"/>
      <c r="AB37" s="10"/>
      <c r="AC37" s="10"/>
    </row>
    <row r="38" spans="1:29" s="8" customFormat="1" ht="15.75" thickBot="1">
      <c r="A38" s="8">
        <f t="shared" si="0"/>
        <v>1630</v>
      </c>
      <c r="B38" s="16"/>
      <c r="C38" s="13"/>
      <c r="D38" s="91"/>
      <c r="E38" s="13"/>
      <c r="F38" s="16"/>
      <c r="H38" s="8">
        <f t="shared" si="12"/>
        <v>1630</v>
      </c>
      <c r="I38" s="16"/>
      <c r="J38" s="13"/>
      <c r="K38" s="16"/>
      <c r="M38" s="16"/>
      <c r="N38" s="10"/>
      <c r="O38" s="8">
        <f t="shared" si="2"/>
        <v>1630</v>
      </c>
      <c r="P38" s="16"/>
      <c r="Q38" s="13"/>
      <c r="R38" s="16"/>
      <c r="S38" s="13"/>
      <c r="T38" s="16"/>
      <c r="U38" s="10"/>
      <c r="V38" s="8">
        <f t="shared" si="3"/>
        <v>1630</v>
      </c>
      <c r="W38" s="16"/>
      <c r="X38" s="13"/>
      <c r="Y38" s="15"/>
      <c r="Z38" s="13"/>
      <c r="AA38" s="16"/>
      <c r="AB38" s="10"/>
      <c r="AC38" s="10"/>
    </row>
    <row r="39" spans="1:29" s="8" customFormat="1">
      <c r="A39" s="8">
        <f t="shared" si="0"/>
        <v>1645</v>
      </c>
      <c r="B39" s="16"/>
      <c r="C39" s="13"/>
      <c r="D39" s="16"/>
      <c r="E39" s="13"/>
      <c r="F39" s="16"/>
      <c r="H39" s="8">
        <f t="shared" si="12"/>
        <v>1645</v>
      </c>
      <c r="I39" s="16"/>
      <c r="J39" s="13"/>
      <c r="K39" s="16"/>
      <c r="M39" s="16"/>
      <c r="N39" s="10"/>
      <c r="O39" s="8">
        <f t="shared" si="2"/>
        <v>1645</v>
      </c>
      <c r="P39" s="16"/>
      <c r="Q39" s="13"/>
      <c r="R39" s="16"/>
      <c r="S39" s="13"/>
      <c r="T39" s="16"/>
      <c r="U39" s="10"/>
      <c r="V39" s="8">
        <f t="shared" si="3"/>
        <v>1645</v>
      </c>
      <c r="W39" s="16"/>
      <c r="X39" s="13"/>
      <c r="Y39" s="15"/>
      <c r="Z39" s="13"/>
      <c r="AA39" s="16"/>
      <c r="AB39" s="10"/>
      <c r="AC39" s="10"/>
    </row>
    <row r="40" spans="1:29" s="11" customFormat="1">
      <c r="A40" s="11">
        <v>1700</v>
      </c>
      <c r="B40" s="18"/>
      <c r="C40" s="19"/>
      <c r="D40" s="18"/>
      <c r="E40" s="19"/>
      <c r="F40" s="18"/>
      <c r="H40" s="11">
        <v>1700</v>
      </c>
      <c r="I40" s="18"/>
      <c r="J40" s="19"/>
      <c r="K40" s="18"/>
      <c r="M40" s="16"/>
      <c r="N40" s="19"/>
      <c r="O40" s="11">
        <v>1700</v>
      </c>
      <c r="P40" s="18"/>
      <c r="Q40" s="19"/>
      <c r="R40" s="16"/>
      <c r="S40" s="19"/>
      <c r="T40" s="18"/>
      <c r="U40" s="19"/>
      <c r="V40" s="11">
        <v>1700</v>
      </c>
      <c r="W40" s="18"/>
      <c r="X40" s="19"/>
      <c r="Y40" s="15"/>
      <c r="Z40" s="19"/>
      <c r="AA40" s="18"/>
      <c r="AB40" s="19"/>
      <c r="AC40" s="19"/>
    </row>
    <row r="41" spans="1:29" s="8" customFormat="1">
      <c r="A41" s="8">
        <f t="shared" si="0"/>
        <v>1715</v>
      </c>
      <c r="B41" s="16"/>
      <c r="C41" s="13"/>
      <c r="D41" s="16"/>
      <c r="E41" s="13"/>
      <c r="F41" s="16"/>
      <c r="H41" s="8">
        <f t="shared" ref="H41:H43" si="13">+H40+15</f>
        <v>1715</v>
      </c>
      <c r="I41" s="16"/>
      <c r="J41" s="13"/>
      <c r="K41" s="16"/>
      <c r="M41" s="16"/>
      <c r="N41" s="10"/>
      <c r="O41" s="8">
        <f t="shared" si="2"/>
        <v>1715</v>
      </c>
      <c r="P41" s="16"/>
      <c r="Q41" s="13"/>
      <c r="R41" s="16"/>
      <c r="S41" s="13"/>
      <c r="T41" s="16"/>
      <c r="U41" s="10"/>
      <c r="V41" s="8">
        <f t="shared" si="3"/>
        <v>1715</v>
      </c>
      <c r="W41" s="16"/>
      <c r="X41" s="13"/>
      <c r="Y41" s="15"/>
      <c r="Z41" s="13"/>
      <c r="AA41" s="16"/>
      <c r="AB41" s="10"/>
      <c r="AC41" s="10"/>
    </row>
    <row r="42" spans="1:29" s="11" customFormat="1">
      <c r="A42" s="11">
        <f t="shared" si="0"/>
        <v>1730</v>
      </c>
      <c r="B42" s="18"/>
      <c r="C42" s="19"/>
      <c r="D42" s="18"/>
      <c r="E42" s="19"/>
      <c r="F42" s="18"/>
      <c r="H42" s="11">
        <f t="shared" si="13"/>
        <v>1730</v>
      </c>
      <c r="I42" s="18"/>
      <c r="J42" s="19"/>
      <c r="K42" s="18"/>
      <c r="M42" s="18"/>
      <c r="N42" s="19"/>
      <c r="O42" s="11">
        <f t="shared" si="2"/>
        <v>1730</v>
      </c>
      <c r="P42" s="18"/>
      <c r="Q42" s="19"/>
      <c r="R42" s="18"/>
      <c r="S42" s="19"/>
      <c r="T42" s="18"/>
      <c r="U42" s="19"/>
      <c r="V42" s="11">
        <f t="shared" si="3"/>
        <v>1730</v>
      </c>
      <c r="W42" s="18"/>
      <c r="X42" s="19"/>
      <c r="Y42" s="18"/>
      <c r="Z42" s="19"/>
      <c r="AA42" s="17"/>
      <c r="AB42" s="19"/>
      <c r="AC42" s="19"/>
    </row>
    <row r="43" spans="1:29" s="8" customFormat="1">
      <c r="A43" s="8">
        <f t="shared" si="0"/>
        <v>1745</v>
      </c>
      <c r="B43" s="16"/>
      <c r="C43" s="13"/>
      <c r="D43" s="16"/>
      <c r="E43" s="13"/>
      <c r="F43" s="16"/>
      <c r="H43" s="8">
        <f t="shared" si="13"/>
        <v>1745</v>
      </c>
      <c r="I43" s="16"/>
      <c r="J43" s="13"/>
      <c r="K43" s="16"/>
      <c r="M43" s="16"/>
      <c r="N43" s="10"/>
      <c r="O43" s="8">
        <f t="shared" si="2"/>
        <v>1745</v>
      </c>
      <c r="P43" s="16"/>
      <c r="Q43" s="13"/>
      <c r="R43" s="16"/>
      <c r="S43" s="13"/>
      <c r="T43" s="16"/>
      <c r="U43" s="10"/>
      <c r="V43" s="8">
        <f t="shared" si="3"/>
        <v>1745</v>
      </c>
      <c r="W43" s="16"/>
      <c r="X43" s="13"/>
      <c r="Y43" s="16"/>
      <c r="Z43" s="13"/>
      <c r="AA43" s="16"/>
      <c r="AB43" s="10"/>
      <c r="AC43" s="10"/>
    </row>
    <row r="44" spans="1:29" s="8" customFormat="1">
      <c r="A44" s="8">
        <v>1800</v>
      </c>
      <c r="B44" s="16"/>
      <c r="C44" s="13"/>
      <c r="D44" s="16"/>
      <c r="E44" s="13"/>
      <c r="F44" s="16"/>
      <c r="H44" s="8">
        <v>1800</v>
      </c>
      <c r="I44" s="17"/>
      <c r="J44" s="14"/>
      <c r="K44" s="17"/>
      <c r="M44" s="17"/>
      <c r="O44" s="8">
        <v>1800</v>
      </c>
      <c r="P44" s="17"/>
      <c r="Q44" s="14"/>
      <c r="R44" s="17"/>
      <c r="S44" s="33"/>
      <c r="T44" s="16"/>
      <c r="V44" s="8">
        <v>1800</v>
      </c>
      <c r="W44" s="17"/>
      <c r="X44" s="14"/>
      <c r="Y44" s="17"/>
      <c r="Z44" s="14"/>
      <c r="AA44" s="17"/>
    </row>
    <row r="45" spans="1:29" s="8" customFormat="1">
      <c r="S45" s="30"/>
    </row>
    <row r="46" spans="1:29" s="8" customFormat="1">
      <c r="A46" s="99" t="s">
        <v>148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1"/>
    </row>
    <row r="47" spans="1:29" s="8" customFormat="1">
      <c r="A47" s="102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4"/>
    </row>
    <row r="48" spans="1:29" s="8" customFormat="1">
      <c r="A48" s="105"/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7"/>
    </row>
    <row r="49" spans="19:19" s="8" customFormat="1">
      <c r="S49" s="30"/>
    </row>
    <row r="50" spans="19:19" s="8" customFormat="1">
      <c r="S50" s="30"/>
    </row>
    <row r="51" spans="19:19" s="8" customFormat="1">
      <c r="S51" s="30"/>
    </row>
    <row r="52" spans="19:19" s="8" customFormat="1">
      <c r="S52" s="30"/>
    </row>
    <row r="53" spans="19:19" s="8" customFormat="1">
      <c r="S53" s="30"/>
    </row>
    <row r="54" spans="19:19" s="8" customFormat="1">
      <c r="S54" s="30"/>
    </row>
    <row r="55" spans="19:19" s="8" customFormat="1">
      <c r="S55" s="30"/>
    </row>
    <row r="56" spans="19:19" s="8" customFormat="1">
      <c r="S56" s="30"/>
    </row>
    <row r="57" spans="19:19" s="8" customFormat="1">
      <c r="S57" s="30"/>
    </row>
    <row r="58" spans="19:19" s="8" customFormat="1">
      <c r="S58" s="30"/>
    </row>
    <row r="59" spans="19:19" s="8" customFormat="1">
      <c r="S59" s="30"/>
    </row>
    <row r="60" spans="19:19" s="8" customFormat="1">
      <c r="S60" s="30"/>
    </row>
    <row r="61" spans="19:19" s="8" customFormat="1">
      <c r="S61" s="30"/>
    </row>
    <row r="62" spans="19:19" s="8" customFormat="1">
      <c r="S62" s="30"/>
    </row>
    <row r="63" spans="19:19" s="8" customFormat="1">
      <c r="S63" s="30"/>
    </row>
    <row r="64" spans="19:19" s="8" customFormat="1">
      <c r="S64" s="30"/>
    </row>
    <row r="65" spans="19:19" s="8" customFormat="1">
      <c r="S65" s="30"/>
    </row>
    <row r="66" spans="19:19" s="8" customFormat="1">
      <c r="S66" s="30"/>
    </row>
    <row r="67" spans="19:19" s="8" customFormat="1">
      <c r="S67" s="30"/>
    </row>
    <row r="68" spans="19:19" s="8" customFormat="1">
      <c r="S68" s="30"/>
    </row>
    <row r="69" spans="19:19" s="8" customFormat="1">
      <c r="S69" s="30"/>
    </row>
    <row r="70" spans="19:19" s="8" customFormat="1">
      <c r="S70" s="30"/>
    </row>
    <row r="71" spans="19:19" s="8" customFormat="1">
      <c r="S71" s="30"/>
    </row>
    <row r="72" spans="19:19" s="8" customFormat="1">
      <c r="S72" s="30"/>
    </row>
    <row r="73" spans="19:19" s="8" customFormat="1">
      <c r="S73" s="30"/>
    </row>
    <row r="74" spans="19:19" s="8" customFormat="1">
      <c r="S74" s="30"/>
    </row>
    <row r="75" spans="19:19" s="8" customFormat="1">
      <c r="S75" s="30"/>
    </row>
    <row r="76" spans="19:19" s="8" customFormat="1">
      <c r="S76" s="30"/>
    </row>
    <row r="77" spans="19:19" s="8" customFormat="1">
      <c r="S77" s="30"/>
    </row>
    <row r="78" spans="19:19" s="8" customFormat="1">
      <c r="S78" s="30"/>
    </row>
    <row r="79" spans="19:19" s="8" customFormat="1">
      <c r="S79" s="30"/>
    </row>
    <row r="80" spans="19:19" s="8" customFormat="1">
      <c r="S80" s="30"/>
    </row>
    <row r="81" spans="19:19" s="8" customFormat="1">
      <c r="S81" s="30"/>
    </row>
    <row r="82" spans="19:19" s="8" customFormat="1">
      <c r="S82" s="30"/>
    </row>
    <row r="83" spans="19:19" s="8" customFormat="1">
      <c r="S83" s="30"/>
    </row>
    <row r="84" spans="19:19" s="8" customFormat="1">
      <c r="S84" s="30"/>
    </row>
    <row r="85" spans="19:19" s="8" customFormat="1">
      <c r="S85" s="30"/>
    </row>
    <row r="86" spans="19:19" s="8" customFormat="1">
      <c r="S86" s="30"/>
    </row>
    <row r="87" spans="19:19" s="8" customFormat="1">
      <c r="S87" s="30"/>
    </row>
    <row r="88" spans="19:19" s="8" customFormat="1">
      <c r="S88" s="30"/>
    </row>
    <row r="89" spans="19:19" s="8" customFormat="1">
      <c r="S89" s="30"/>
    </row>
    <row r="90" spans="19:19" s="8" customFormat="1">
      <c r="S90" s="30"/>
    </row>
    <row r="91" spans="19:19" s="8" customFormat="1">
      <c r="S91" s="30"/>
    </row>
    <row r="92" spans="19:19" s="8" customFormat="1">
      <c r="S92" s="30"/>
    </row>
    <row r="93" spans="19:19" s="8" customFormat="1">
      <c r="S93" s="30"/>
    </row>
    <row r="94" spans="19:19" s="8" customFormat="1">
      <c r="S94" s="30"/>
    </row>
    <row r="95" spans="19:19" s="8" customFormat="1">
      <c r="S95" s="30"/>
    </row>
    <row r="96" spans="19:19" s="8" customFormat="1">
      <c r="S96" s="30"/>
    </row>
    <row r="97" spans="19:19" s="8" customFormat="1">
      <c r="S97" s="30"/>
    </row>
    <row r="98" spans="19:19" s="8" customFormat="1">
      <c r="S98" s="30"/>
    </row>
    <row r="99" spans="19:19" s="8" customFormat="1">
      <c r="S99" s="30"/>
    </row>
    <row r="100" spans="19:19" s="8" customFormat="1">
      <c r="S100" s="30"/>
    </row>
    <row r="101" spans="19:19" s="8" customFormat="1">
      <c r="S101" s="30"/>
    </row>
    <row r="102" spans="19:19" s="8" customFormat="1">
      <c r="S102" s="30"/>
    </row>
    <row r="103" spans="19:19" s="8" customFormat="1">
      <c r="S103" s="30"/>
    </row>
    <row r="104" spans="19:19" s="8" customFormat="1">
      <c r="S104" s="30"/>
    </row>
    <row r="105" spans="19:19" s="8" customFormat="1">
      <c r="S105" s="30"/>
    </row>
    <row r="106" spans="19:19" s="8" customFormat="1">
      <c r="S106" s="30"/>
    </row>
    <row r="107" spans="19:19" s="8" customFormat="1">
      <c r="S107" s="30"/>
    </row>
    <row r="108" spans="19:19" s="8" customFormat="1">
      <c r="S108" s="30"/>
    </row>
    <row r="109" spans="19:19" s="8" customFormat="1">
      <c r="S109" s="30"/>
    </row>
    <row r="110" spans="19:19" s="8" customFormat="1">
      <c r="S110" s="30"/>
    </row>
    <row r="111" spans="19:19" s="8" customFormat="1">
      <c r="S111" s="30"/>
    </row>
    <row r="112" spans="19:19" s="8" customFormat="1">
      <c r="S112" s="30"/>
    </row>
    <row r="113" spans="19:19" s="8" customFormat="1">
      <c r="S113" s="30"/>
    </row>
    <row r="114" spans="19:19" s="8" customFormat="1">
      <c r="S114" s="30"/>
    </row>
    <row r="115" spans="19:19" s="8" customFormat="1">
      <c r="S115" s="30"/>
    </row>
    <row r="116" spans="19:19" s="8" customFormat="1">
      <c r="S116" s="30"/>
    </row>
    <row r="117" spans="19:19" s="8" customFormat="1">
      <c r="S117" s="30"/>
    </row>
    <row r="118" spans="19:19" s="8" customFormat="1">
      <c r="S118" s="30"/>
    </row>
    <row r="119" spans="19:19" s="8" customFormat="1">
      <c r="S119" s="30"/>
    </row>
    <row r="120" spans="19:19" s="8" customFormat="1">
      <c r="S120" s="30"/>
    </row>
    <row r="121" spans="19:19" s="8" customFormat="1">
      <c r="S121" s="30"/>
    </row>
    <row r="122" spans="19:19" s="8" customFormat="1">
      <c r="S122" s="30"/>
    </row>
    <row r="123" spans="19:19" s="8" customFormat="1">
      <c r="S123" s="30"/>
    </row>
    <row r="124" spans="19:19" s="8" customFormat="1">
      <c r="S124" s="30"/>
    </row>
    <row r="125" spans="19:19" s="8" customFormat="1">
      <c r="S125" s="30"/>
    </row>
    <row r="126" spans="19:19" s="8" customFormat="1">
      <c r="S126" s="30"/>
    </row>
    <row r="127" spans="19:19" s="8" customFormat="1">
      <c r="S127" s="30"/>
    </row>
    <row r="128" spans="19:19" s="8" customFormat="1">
      <c r="S128" s="30"/>
    </row>
    <row r="129" spans="19:19" s="8" customFormat="1">
      <c r="S129" s="30"/>
    </row>
    <row r="130" spans="19:19" s="8" customFormat="1">
      <c r="S130" s="30"/>
    </row>
    <row r="131" spans="19:19" s="8" customFormat="1">
      <c r="S131" s="30"/>
    </row>
    <row r="132" spans="19:19" s="8" customFormat="1">
      <c r="S132" s="30"/>
    </row>
    <row r="133" spans="19:19" s="8" customFormat="1">
      <c r="S133" s="30"/>
    </row>
    <row r="134" spans="19:19" s="8" customFormat="1">
      <c r="S134" s="30"/>
    </row>
    <row r="135" spans="19:19" s="8" customFormat="1">
      <c r="S135" s="30"/>
    </row>
    <row r="136" spans="19:19" s="8" customFormat="1">
      <c r="S136" s="30"/>
    </row>
    <row r="137" spans="19:19" s="8" customFormat="1">
      <c r="S137" s="30"/>
    </row>
    <row r="138" spans="19:19" s="8" customFormat="1">
      <c r="S138" s="30"/>
    </row>
    <row r="139" spans="19:19" s="8" customFormat="1">
      <c r="S139" s="30"/>
    </row>
    <row r="140" spans="19:19" s="8" customFormat="1">
      <c r="S140" s="30"/>
    </row>
    <row r="141" spans="19:19" s="8" customFormat="1">
      <c r="S141" s="30"/>
    </row>
    <row r="142" spans="19:19" s="8" customFormat="1">
      <c r="S142" s="30"/>
    </row>
    <row r="143" spans="19:19" s="8" customFormat="1">
      <c r="S143" s="30"/>
    </row>
    <row r="144" spans="19:19" s="8" customFormat="1">
      <c r="S144" s="30"/>
    </row>
    <row r="145" spans="19:19" s="8" customFormat="1">
      <c r="S145" s="30"/>
    </row>
    <row r="146" spans="19:19" s="8" customFormat="1">
      <c r="S146" s="30"/>
    </row>
    <row r="147" spans="19:19" s="8" customFormat="1">
      <c r="S147" s="30"/>
    </row>
    <row r="148" spans="19:19" s="8" customFormat="1">
      <c r="S148" s="30"/>
    </row>
    <row r="149" spans="19:19" s="8" customFormat="1">
      <c r="S149" s="30"/>
    </row>
    <row r="150" spans="19:19" s="8" customFormat="1">
      <c r="S150" s="30"/>
    </row>
  </sheetData>
  <sheetProtection password="C995" sheet="1" objects="1" scenarios="1"/>
  <mergeCells count="42">
    <mergeCell ref="A46:AA48"/>
    <mergeCell ref="C30:C34"/>
    <mergeCell ref="J30:J34"/>
    <mergeCell ref="K16:K18"/>
    <mergeCell ref="K11:K15"/>
    <mergeCell ref="W11:W13"/>
    <mergeCell ref="X30:X34"/>
    <mergeCell ref="AA7:AA11"/>
    <mergeCell ref="L19:L21"/>
    <mergeCell ref="Q8:Q14"/>
    <mergeCell ref="B8:B24"/>
    <mergeCell ref="D7:D13"/>
    <mergeCell ref="E7:E17"/>
    <mergeCell ref="C16:C20"/>
    <mergeCell ref="Z12:Z15"/>
    <mergeCell ref="K30:K34"/>
    <mergeCell ref="Y8:Y12"/>
    <mergeCell ref="M12:M20"/>
    <mergeCell ref="D34:D38"/>
    <mergeCell ref="L6:L8"/>
    <mergeCell ref="S7:S9"/>
    <mergeCell ref="S13:S16"/>
    <mergeCell ref="D30:D33"/>
    <mergeCell ref="L9:L11"/>
    <mergeCell ref="L27:L29"/>
    <mergeCell ref="T7:T11"/>
    <mergeCell ref="Q30:Q34"/>
    <mergeCell ref="W30:W34"/>
    <mergeCell ref="B30:B34"/>
    <mergeCell ref="P30:P34"/>
    <mergeCell ref="R7:R13"/>
    <mergeCell ref="F7:F11"/>
    <mergeCell ref="M7:M11"/>
    <mergeCell ref="C8:C14"/>
    <mergeCell ref="L15:L18"/>
    <mergeCell ref="E18:E21"/>
    <mergeCell ref="P8:P16"/>
    <mergeCell ref="K6:K10"/>
    <mergeCell ref="K19:K21"/>
    <mergeCell ref="J9:J11"/>
    <mergeCell ref="F14:F17"/>
    <mergeCell ref="I30:I34"/>
  </mergeCells>
  <printOptions horizontalCentered="1" verticalCentered="1"/>
  <pageMargins left="0" right="0" top="0" bottom="0" header="0" footer="0"/>
  <pageSetup paperSize="9" scale="4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 de Reuniones</vt:lpstr>
      <vt:lpstr>Distribucion Semanal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Corporate Edition</cp:lastModifiedBy>
  <cp:lastPrinted>2012-08-07T19:05:04Z</cp:lastPrinted>
  <dcterms:created xsi:type="dcterms:W3CDTF">2011-06-23T15:35:01Z</dcterms:created>
  <dcterms:modified xsi:type="dcterms:W3CDTF">2012-09-06T01:44:02Z</dcterms:modified>
</cp:coreProperties>
</file>